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3708DC29-59D7-413F-8D4D-F487F095B1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puts" sheetId="1" r:id="rId1"/>
    <sheet name="SAE Regression Summary Calcs" sheetId="2" r:id="rId2"/>
    <sheet name="Adjustments Outside SAE model" sheetId="3" r:id="rId3"/>
    <sheet name="Tables" sheetId="4" r:id="rId4"/>
  </sheets>
  <definedNames>
    <definedName name="_xlnm.Print_Area" localSheetId="0">Inputs!$A$1:$AK$23</definedName>
    <definedName name="_xlnm.Print_Titles" localSheetId="0">Inputs!$A:$A</definedName>
    <definedName name="_xlnm.Print_Titles" localSheetId="1">'SAE Regression Summary Calcs'!$A:$A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" i="4" l="1"/>
  <c r="H4" i="4"/>
  <c r="I4" i="4" s="1"/>
  <c r="H3" i="4"/>
  <c r="I3" i="4" s="1"/>
  <c r="G5" i="4"/>
  <c r="F5" i="4"/>
  <c r="E5" i="4"/>
  <c r="D5" i="4"/>
  <c r="C5" i="4"/>
  <c r="P4" i="4"/>
  <c r="P3" i="4"/>
  <c r="G4" i="4"/>
  <c r="G3" i="4"/>
  <c r="E4" i="4"/>
  <c r="E3" i="4"/>
  <c r="D4" i="4"/>
  <c r="D3" i="4"/>
  <c r="H5" i="4" l="1"/>
  <c r="V23" i="3" l="1"/>
  <c r="V22" i="3"/>
  <c r="V21" i="3"/>
  <c r="V20" i="3"/>
  <c r="V19" i="3"/>
  <c r="V18" i="3"/>
  <c r="V17" i="3"/>
  <c r="V16" i="3"/>
  <c r="V15" i="3"/>
  <c r="V14" i="3"/>
  <c r="V13" i="3"/>
  <c r="B2" i="2"/>
  <c r="C2" i="2"/>
  <c r="G2" i="2" s="1"/>
  <c r="W2" i="2" s="1"/>
  <c r="D2" i="2"/>
  <c r="F2" i="2"/>
  <c r="V2" i="2" s="1"/>
  <c r="H2" i="2"/>
  <c r="X2" i="2" s="1"/>
  <c r="I2" i="2"/>
  <c r="J2" i="2"/>
  <c r="K2" i="2"/>
  <c r="AA2" i="2" s="1"/>
  <c r="L2" i="2"/>
  <c r="M2" i="2"/>
  <c r="N2" i="2"/>
  <c r="AD2" i="2" s="1"/>
  <c r="O2" i="2"/>
  <c r="P2" i="2"/>
  <c r="AF2" i="2" s="1"/>
  <c r="Q2" i="2"/>
  <c r="R2" i="2"/>
  <c r="S2" i="2"/>
  <c r="AI2" i="2" s="1"/>
  <c r="T2" i="2"/>
  <c r="Y2" i="2"/>
  <c r="Z2" i="2"/>
  <c r="AB2" i="2"/>
  <c r="AC2" i="2"/>
  <c r="AE2" i="2"/>
  <c r="AG2" i="2"/>
  <c r="AH2" i="2"/>
  <c r="AJ2" i="2"/>
  <c r="B3" i="2"/>
  <c r="C3" i="2"/>
  <c r="G3" i="2" s="1"/>
  <c r="W3" i="2" s="1"/>
  <c r="D3" i="2"/>
  <c r="H3" i="2" s="1"/>
  <c r="X3" i="2" s="1"/>
  <c r="F3" i="2"/>
  <c r="V3" i="2" s="1"/>
  <c r="I3" i="2"/>
  <c r="Y3" i="2" s="1"/>
  <c r="J3" i="2"/>
  <c r="Z3" i="2" s="1"/>
  <c r="K3" i="2"/>
  <c r="L3" i="2"/>
  <c r="AB3" i="2" s="1"/>
  <c r="M3" i="2"/>
  <c r="N3" i="2"/>
  <c r="AD3" i="2" s="1"/>
  <c r="O3" i="2"/>
  <c r="P3" i="2"/>
  <c r="Q3" i="2"/>
  <c r="AG3" i="2" s="1"/>
  <c r="R3" i="2"/>
  <c r="AH3" i="2" s="1"/>
  <c r="S3" i="2"/>
  <c r="T3" i="2"/>
  <c r="AJ3" i="2" s="1"/>
  <c r="AA3" i="2"/>
  <c r="AC3" i="2"/>
  <c r="AE3" i="2"/>
  <c r="AF3" i="2"/>
  <c r="AI3" i="2"/>
  <c r="B4" i="2"/>
  <c r="F4" i="2" s="1"/>
  <c r="V4" i="2" s="1"/>
  <c r="C4" i="2"/>
  <c r="G4" i="2" s="1"/>
  <c r="W4" i="2" s="1"/>
  <c r="D4" i="2"/>
  <c r="H4" i="2" s="1"/>
  <c r="X4" i="2" s="1"/>
  <c r="I4" i="2"/>
  <c r="J4" i="2"/>
  <c r="Z4" i="2" s="1"/>
  <c r="K4" i="2"/>
  <c r="L4" i="2"/>
  <c r="AB4" i="2" s="1"/>
  <c r="M4" i="2"/>
  <c r="N4" i="2"/>
  <c r="O4" i="2"/>
  <c r="AE4" i="2" s="1"/>
  <c r="P4" i="2"/>
  <c r="AF4" i="2" s="1"/>
  <c r="Q4" i="2"/>
  <c r="R4" i="2"/>
  <c r="AH4" i="2" s="1"/>
  <c r="S4" i="2"/>
  <c r="T4" i="2"/>
  <c r="AJ4" i="2" s="1"/>
  <c r="Y4" i="2"/>
  <c r="AA4" i="2"/>
  <c r="AC4" i="2"/>
  <c r="AD4" i="2"/>
  <c r="AG4" i="2"/>
  <c r="AI4" i="2"/>
  <c r="B5" i="2"/>
  <c r="F5" i="2" s="1"/>
  <c r="V5" i="2" s="1"/>
  <c r="C5" i="2"/>
  <c r="D5" i="2"/>
  <c r="G5" i="2"/>
  <c r="H5" i="2"/>
  <c r="X5" i="2" s="1"/>
  <c r="I5" i="2"/>
  <c r="J5" i="2"/>
  <c r="Z5" i="2" s="1"/>
  <c r="K5" i="2"/>
  <c r="L5" i="2"/>
  <c r="M5" i="2"/>
  <c r="AC5" i="2" s="1"/>
  <c r="N5" i="2"/>
  <c r="AD5" i="2" s="1"/>
  <c r="O5" i="2"/>
  <c r="P5" i="2"/>
  <c r="AF5" i="2" s="1"/>
  <c r="Q5" i="2"/>
  <c r="R5" i="2"/>
  <c r="AH5" i="2" s="1"/>
  <c r="S5" i="2"/>
  <c r="T5" i="2"/>
  <c r="W5" i="2"/>
  <c r="Y5" i="2"/>
  <c r="AA5" i="2"/>
  <c r="AB5" i="2"/>
  <c r="AE5" i="2"/>
  <c r="AG5" i="2"/>
  <c r="AI5" i="2"/>
  <c r="AJ5" i="2"/>
  <c r="B6" i="2"/>
  <c r="C6" i="2"/>
  <c r="G6" i="2" s="1"/>
  <c r="W6" i="2" s="1"/>
  <c r="D6" i="2"/>
  <c r="F6" i="2"/>
  <c r="V6" i="2" s="1"/>
  <c r="AL6" i="2" s="1"/>
  <c r="H6" i="2"/>
  <c r="X6" i="2" s="1"/>
  <c r="I6" i="2"/>
  <c r="J6" i="2"/>
  <c r="K6" i="2"/>
  <c r="AA6" i="2" s="1"/>
  <c r="L6" i="2"/>
  <c r="AB6" i="2" s="1"/>
  <c r="M6" i="2"/>
  <c r="N6" i="2"/>
  <c r="AD6" i="2" s="1"/>
  <c r="O6" i="2"/>
  <c r="P6" i="2"/>
  <c r="AF6" i="2" s="1"/>
  <c r="Q6" i="2"/>
  <c r="R6" i="2"/>
  <c r="S6" i="2"/>
  <c r="AI6" i="2" s="1"/>
  <c r="T6" i="2"/>
  <c r="AJ6" i="2" s="1"/>
  <c r="Y6" i="2"/>
  <c r="Z6" i="2"/>
  <c r="AC6" i="2"/>
  <c r="AE6" i="2"/>
  <c r="AG6" i="2"/>
  <c r="AH6" i="2"/>
  <c r="B7" i="2"/>
  <c r="C7" i="2"/>
  <c r="G7" i="2" s="1"/>
  <c r="W7" i="2" s="1"/>
  <c r="D7" i="2"/>
  <c r="H7" i="2" s="1"/>
  <c r="X7" i="2" s="1"/>
  <c r="F7" i="2"/>
  <c r="V7" i="2" s="1"/>
  <c r="I7" i="2"/>
  <c r="Y7" i="2" s="1"/>
  <c r="J7" i="2"/>
  <c r="Z7" i="2" s="1"/>
  <c r="K7" i="2"/>
  <c r="L7" i="2"/>
  <c r="AB7" i="2" s="1"/>
  <c r="M7" i="2"/>
  <c r="N7" i="2"/>
  <c r="AD7" i="2" s="1"/>
  <c r="O7" i="2"/>
  <c r="AE7" i="2" s="1"/>
  <c r="P7" i="2"/>
  <c r="Q7" i="2"/>
  <c r="AG7" i="2" s="1"/>
  <c r="R7" i="2"/>
  <c r="AH7" i="2" s="1"/>
  <c r="S7" i="2"/>
  <c r="T7" i="2"/>
  <c r="AJ7" i="2" s="1"/>
  <c r="AA7" i="2"/>
  <c r="AC7" i="2"/>
  <c r="AF7" i="2"/>
  <c r="AI7" i="2"/>
  <c r="B8" i="2"/>
  <c r="F8" i="2" s="1"/>
  <c r="V8" i="2" s="1"/>
  <c r="C8" i="2"/>
  <c r="G8" i="2" s="1"/>
  <c r="W8" i="2" s="1"/>
  <c r="D8" i="2"/>
  <c r="H8" i="2" s="1"/>
  <c r="X8" i="2" s="1"/>
  <c r="I8" i="2"/>
  <c r="J8" i="2"/>
  <c r="Z8" i="2" s="1"/>
  <c r="K8" i="2"/>
  <c r="L8" i="2"/>
  <c r="AB8" i="2" s="1"/>
  <c r="M8" i="2"/>
  <c r="AC8" i="2" s="1"/>
  <c r="N8" i="2"/>
  <c r="O8" i="2"/>
  <c r="AE8" i="2" s="1"/>
  <c r="P8" i="2"/>
  <c r="AF8" i="2" s="1"/>
  <c r="Q8" i="2"/>
  <c r="R8" i="2"/>
  <c r="AH8" i="2" s="1"/>
  <c r="S8" i="2"/>
  <c r="T8" i="2"/>
  <c r="AJ8" i="2" s="1"/>
  <c r="Y8" i="2"/>
  <c r="AA8" i="2"/>
  <c r="AD8" i="2"/>
  <c r="AG8" i="2"/>
  <c r="AI8" i="2"/>
  <c r="B9" i="2"/>
  <c r="F9" i="2" s="1"/>
  <c r="V9" i="2" s="1"/>
  <c r="C9" i="2"/>
  <c r="D9" i="2"/>
  <c r="G9" i="2"/>
  <c r="H9" i="2"/>
  <c r="X9" i="2" s="1"/>
  <c r="I9" i="2"/>
  <c r="J9" i="2"/>
  <c r="Z9" i="2" s="1"/>
  <c r="K9" i="2"/>
  <c r="AA9" i="2" s="1"/>
  <c r="L9" i="2"/>
  <c r="M9" i="2"/>
  <c r="AC9" i="2" s="1"/>
  <c r="N9" i="2"/>
  <c r="AD9" i="2" s="1"/>
  <c r="O9" i="2"/>
  <c r="P9" i="2"/>
  <c r="AF9" i="2" s="1"/>
  <c r="Q9" i="2"/>
  <c r="R9" i="2"/>
  <c r="AH9" i="2" s="1"/>
  <c r="S9" i="2"/>
  <c r="AI9" i="2" s="1"/>
  <c r="T9" i="2"/>
  <c r="W9" i="2"/>
  <c r="Y9" i="2"/>
  <c r="AB9" i="2"/>
  <c r="AE9" i="2"/>
  <c r="AG9" i="2"/>
  <c r="AJ9" i="2"/>
  <c r="B10" i="2"/>
  <c r="C10" i="2"/>
  <c r="D10" i="2"/>
  <c r="F10" i="2"/>
  <c r="V10" i="2" s="1"/>
  <c r="G10" i="2"/>
  <c r="H10" i="2"/>
  <c r="X10" i="2" s="1"/>
  <c r="I10" i="2"/>
  <c r="Y10" i="2" s="1"/>
  <c r="J10" i="2"/>
  <c r="K10" i="2"/>
  <c r="AA10" i="2" s="1"/>
  <c r="L10" i="2"/>
  <c r="AB10" i="2" s="1"/>
  <c r="M10" i="2"/>
  <c r="N10" i="2"/>
  <c r="AD10" i="2" s="1"/>
  <c r="O10" i="2"/>
  <c r="P10" i="2"/>
  <c r="AF10" i="2" s="1"/>
  <c r="Q10" i="2"/>
  <c r="AG10" i="2" s="1"/>
  <c r="R10" i="2"/>
  <c r="S10" i="2"/>
  <c r="AI10" i="2" s="1"/>
  <c r="T10" i="2"/>
  <c r="AJ10" i="2" s="1"/>
  <c r="W10" i="2"/>
  <c r="Z10" i="2"/>
  <c r="AC10" i="2"/>
  <c r="AE10" i="2"/>
  <c r="AH10" i="2"/>
  <c r="B11" i="2"/>
  <c r="C11" i="2"/>
  <c r="D11" i="2"/>
  <c r="H11" i="2" s="1"/>
  <c r="X11" i="2" s="1"/>
  <c r="F11" i="2"/>
  <c r="V11" i="2" s="1"/>
  <c r="G11" i="2"/>
  <c r="W11" i="2" s="1"/>
  <c r="I11" i="2"/>
  <c r="Y11" i="2" s="1"/>
  <c r="J11" i="2"/>
  <c r="Z11" i="2" s="1"/>
  <c r="K11" i="2"/>
  <c r="L11" i="2"/>
  <c r="AB11" i="2" s="1"/>
  <c r="M11" i="2"/>
  <c r="N11" i="2"/>
  <c r="AD11" i="2" s="1"/>
  <c r="O11" i="2"/>
  <c r="AE11" i="2" s="1"/>
  <c r="P11" i="2"/>
  <c r="Q11" i="2"/>
  <c r="AG11" i="2" s="1"/>
  <c r="R11" i="2"/>
  <c r="AH11" i="2" s="1"/>
  <c r="S11" i="2"/>
  <c r="T11" i="2"/>
  <c r="AJ11" i="2" s="1"/>
  <c r="AA11" i="2"/>
  <c r="AC11" i="2"/>
  <c r="AF11" i="2"/>
  <c r="AI11" i="2"/>
  <c r="B12" i="2"/>
  <c r="F12" i="2" s="1"/>
  <c r="V12" i="2" s="1"/>
  <c r="C12" i="2"/>
  <c r="G12" i="2" s="1"/>
  <c r="W12" i="2" s="1"/>
  <c r="D12" i="2"/>
  <c r="H12" i="2" s="1"/>
  <c r="X12" i="2" s="1"/>
  <c r="I12" i="2"/>
  <c r="J12" i="2"/>
  <c r="Z12" i="2" s="1"/>
  <c r="K12" i="2"/>
  <c r="L12" i="2"/>
  <c r="AB12" i="2" s="1"/>
  <c r="M12" i="2"/>
  <c r="AC12" i="2" s="1"/>
  <c r="N12" i="2"/>
  <c r="O12" i="2"/>
  <c r="AE12" i="2" s="1"/>
  <c r="P12" i="2"/>
  <c r="AF12" i="2" s="1"/>
  <c r="Q12" i="2"/>
  <c r="R12" i="2"/>
  <c r="AH12" i="2" s="1"/>
  <c r="S12" i="2"/>
  <c r="T12" i="2"/>
  <c r="AJ12" i="2" s="1"/>
  <c r="Y12" i="2"/>
  <c r="AA12" i="2"/>
  <c r="AD12" i="2"/>
  <c r="AG12" i="2"/>
  <c r="AI12" i="2"/>
  <c r="B13" i="2"/>
  <c r="F13" i="2" s="1"/>
  <c r="V13" i="2" s="1"/>
  <c r="C13" i="2"/>
  <c r="G13" i="2" s="1"/>
  <c r="W13" i="2" s="1"/>
  <c r="D13" i="2"/>
  <c r="H13" i="2"/>
  <c r="X13" i="2" s="1"/>
  <c r="I13" i="2"/>
  <c r="J13" i="2"/>
  <c r="Z13" i="2" s="1"/>
  <c r="K13" i="2"/>
  <c r="AA13" i="2" s="1"/>
  <c r="L13" i="2"/>
  <c r="M13" i="2"/>
  <c r="AC13" i="2" s="1"/>
  <c r="N13" i="2"/>
  <c r="O13" i="2"/>
  <c r="P13" i="2"/>
  <c r="AF13" i="2" s="1"/>
  <c r="Q13" i="2"/>
  <c r="R13" i="2"/>
  <c r="AH13" i="2" s="1"/>
  <c r="S13" i="2"/>
  <c r="AI13" i="2" s="1"/>
  <c r="T13" i="2"/>
  <c r="Y13" i="2"/>
  <c r="AB13" i="2"/>
  <c r="AD13" i="2"/>
  <c r="AE13" i="2"/>
  <c r="AG13" i="2"/>
  <c r="AJ13" i="2"/>
  <c r="B14" i="2"/>
  <c r="C14" i="2"/>
  <c r="D14" i="2"/>
  <c r="F14" i="2"/>
  <c r="V14" i="2" s="1"/>
  <c r="G14" i="2"/>
  <c r="H14" i="2"/>
  <c r="X14" i="2" s="1"/>
  <c r="I14" i="2"/>
  <c r="Y14" i="2" s="1"/>
  <c r="J14" i="2"/>
  <c r="K14" i="2"/>
  <c r="AA14" i="2" s="1"/>
  <c r="L14" i="2"/>
  <c r="AB14" i="2" s="1"/>
  <c r="M14" i="2"/>
  <c r="N14" i="2"/>
  <c r="AD14" i="2" s="1"/>
  <c r="O14" i="2"/>
  <c r="P14" i="2"/>
  <c r="AF14" i="2" s="1"/>
  <c r="Q14" i="2"/>
  <c r="AG14" i="2" s="1"/>
  <c r="R14" i="2"/>
  <c r="S14" i="2"/>
  <c r="AI14" i="2" s="1"/>
  <c r="T14" i="2"/>
  <c r="AJ14" i="2" s="1"/>
  <c r="W14" i="2"/>
  <c r="Z14" i="2"/>
  <c r="AC14" i="2"/>
  <c r="AE14" i="2"/>
  <c r="AH14" i="2"/>
  <c r="B15" i="2"/>
  <c r="C15" i="2"/>
  <c r="D15" i="2"/>
  <c r="H15" i="2" s="1"/>
  <c r="X15" i="2" s="1"/>
  <c r="F15" i="2"/>
  <c r="V15" i="2" s="1"/>
  <c r="G15" i="2"/>
  <c r="W15" i="2" s="1"/>
  <c r="I15" i="2"/>
  <c r="Y15" i="2" s="1"/>
  <c r="J15" i="2"/>
  <c r="Z15" i="2" s="1"/>
  <c r="K15" i="2"/>
  <c r="L15" i="2"/>
  <c r="AB15" i="2" s="1"/>
  <c r="M15" i="2"/>
  <c r="N15" i="2"/>
  <c r="AD15" i="2" s="1"/>
  <c r="O15" i="2"/>
  <c r="AE15" i="2" s="1"/>
  <c r="P15" i="2"/>
  <c r="Q15" i="2"/>
  <c r="AG15" i="2" s="1"/>
  <c r="R15" i="2"/>
  <c r="AH15" i="2" s="1"/>
  <c r="S15" i="2"/>
  <c r="T15" i="2"/>
  <c r="AJ15" i="2" s="1"/>
  <c r="AA15" i="2"/>
  <c r="AC15" i="2"/>
  <c r="AF15" i="2"/>
  <c r="AI15" i="2"/>
  <c r="B16" i="2"/>
  <c r="F16" i="2" s="1"/>
  <c r="V16" i="2" s="1"/>
  <c r="C16" i="2"/>
  <c r="G16" i="2" s="1"/>
  <c r="W16" i="2" s="1"/>
  <c r="D16" i="2"/>
  <c r="H16" i="2" s="1"/>
  <c r="X16" i="2" s="1"/>
  <c r="I16" i="2"/>
  <c r="J16" i="2"/>
  <c r="Z16" i="2" s="1"/>
  <c r="K16" i="2"/>
  <c r="L16" i="2"/>
  <c r="AB16" i="2" s="1"/>
  <c r="M16" i="2"/>
  <c r="AC16" i="2" s="1"/>
  <c r="N16" i="2"/>
  <c r="O16" i="2"/>
  <c r="P16" i="2"/>
  <c r="Q16" i="2"/>
  <c r="R16" i="2"/>
  <c r="AH16" i="2" s="1"/>
  <c r="S16" i="2"/>
  <c r="T16" i="2"/>
  <c r="AJ16" i="2" s="1"/>
  <c r="Y16" i="2"/>
  <c r="AA16" i="2"/>
  <c r="AD16" i="2"/>
  <c r="AE16" i="2"/>
  <c r="AF16" i="2"/>
  <c r="AG16" i="2"/>
  <c r="AI16" i="2"/>
  <c r="B17" i="2"/>
  <c r="F17" i="2" s="1"/>
  <c r="V17" i="2" s="1"/>
  <c r="C17" i="2"/>
  <c r="G17" i="2" s="1"/>
  <c r="W17" i="2" s="1"/>
  <c r="D17" i="2"/>
  <c r="H17" i="2"/>
  <c r="X17" i="2" s="1"/>
  <c r="I17" i="2"/>
  <c r="J17" i="2"/>
  <c r="Z17" i="2" s="1"/>
  <c r="K17" i="2"/>
  <c r="AA17" i="2" s="1"/>
  <c r="L17" i="2"/>
  <c r="M17" i="2"/>
  <c r="N17" i="2"/>
  <c r="O17" i="2"/>
  <c r="P17" i="2"/>
  <c r="AF17" i="2" s="1"/>
  <c r="Q17" i="2"/>
  <c r="R17" i="2"/>
  <c r="AH17" i="2" s="1"/>
  <c r="S17" i="2"/>
  <c r="AI17" i="2" s="1"/>
  <c r="T17" i="2"/>
  <c r="Y17" i="2"/>
  <c r="AB17" i="2"/>
  <c r="AC17" i="2"/>
  <c r="AD17" i="2"/>
  <c r="AE17" i="2"/>
  <c r="AG17" i="2"/>
  <c r="AJ17" i="2"/>
  <c r="B18" i="2"/>
  <c r="C18" i="2"/>
  <c r="D18" i="2"/>
  <c r="F18" i="2"/>
  <c r="V18" i="2" s="1"/>
  <c r="G18" i="2"/>
  <c r="H18" i="2"/>
  <c r="X18" i="2" s="1"/>
  <c r="I18" i="2"/>
  <c r="Y18" i="2" s="1"/>
  <c r="J18" i="2"/>
  <c r="K18" i="2"/>
  <c r="L18" i="2"/>
  <c r="M18" i="2"/>
  <c r="N18" i="2"/>
  <c r="AD18" i="2" s="1"/>
  <c r="O18" i="2"/>
  <c r="P18" i="2"/>
  <c r="AF18" i="2" s="1"/>
  <c r="Q18" i="2"/>
  <c r="AG18" i="2" s="1"/>
  <c r="R18" i="2"/>
  <c r="S18" i="2"/>
  <c r="T18" i="2"/>
  <c r="W18" i="2"/>
  <c r="Z18" i="2"/>
  <c r="AA18" i="2"/>
  <c r="AB18" i="2"/>
  <c r="AC18" i="2"/>
  <c r="AE18" i="2"/>
  <c r="AH18" i="2"/>
  <c r="AI18" i="2"/>
  <c r="AJ18" i="2"/>
  <c r="B19" i="2"/>
  <c r="C19" i="2"/>
  <c r="D19" i="2"/>
  <c r="H19" i="2" s="1"/>
  <c r="X19" i="2" s="1"/>
  <c r="F19" i="2"/>
  <c r="V19" i="2" s="1"/>
  <c r="G19" i="2"/>
  <c r="W19" i="2" s="1"/>
  <c r="I19" i="2"/>
  <c r="J19" i="2"/>
  <c r="K19" i="2"/>
  <c r="L19" i="2"/>
  <c r="AB19" i="2" s="1"/>
  <c r="M19" i="2"/>
  <c r="N19" i="2"/>
  <c r="AD19" i="2" s="1"/>
  <c r="O19" i="2"/>
  <c r="AE19" i="2" s="1"/>
  <c r="P19" i="2"/>
  <c r="Q19" i="2"/>
  <c r="R19" i="2"/>
  <c r="S19" i="2"/>
  <c r="T19" i="2"/>
  <c r="AJ19" i="2" s="1"/>
  <c r="Y19" i="2"/>
  <c r="Z19" i="2"/>
  <c r="AA19" i="2"/>
  <c r="AC19" i="2"/>
  <c r="AF19" i="2"/>
  <c r="AG19" i="2"/>
  <c r="AH19" i="2"/>
  <c r="AI19" i="2"/>
  <c r="B20" i="2"/>
  <c r="F20" i="2" s="1"/>
  <c r="V20" i="2" s="1"/>
  <c r="C20" i="2"/>
  <c r="G20" i="2" s="1"/>
  <c r="W20" i="2" s="1"/>
  <c r="D20" i="2"/>
  <c r="H20" i="2" s="1"/>
  <c r="X20" i="2" s="1"/>
  <c r="I20" i="2"/>
  <c r="J20" i="2"/>
  <c r="Z20" i="2" s="1"/>
  <c r="K20" i="2"/>
  <c r="L20" i="2"/>
  <c r="AB20" i="2" s="1"/>
  <c r="M20" i="2"/>
  <c r="AC20" i="2" s="1"/>
  <c r="N20" i="2"/>
  <c r="O20" i="2"/>
  <c r="AE20" i="2" s="1"/>
  <c r="P20" i="2"/>
  <c r="Q20" i="2"/>
  <c r="R20" i="2"/>
  <c r="AH20" i="2" s="1"/>
  <c r="S20" i="2"/>
  <c r="T20" i="2"/>
  <c r="AJ20" i="2" s="1"/>
  <c r="Y20" i="2"/>
  <c r="AA20" i="2"/>
  <c r="AD20" i="2"/>
  <c r="AF20" i="2"/>
  <c r="AG20" i="2"/>
  <c r="AI20" i="2"/>
  <c r="B21" i="2"/>
  <c r="F21" i="2" s="1"/>
  <c r="V21" i="2" s="1"/>
  <c r="C21" i="2"/>
  <c r="D21" i="2"/>
  <c r="G21" i="2"/>
  <c r="H21" i="2"/>
  <c r="X21" i="2" s="1"/>
  <c r="I21" i="2"/>
  <c r="J21" i="2"/>
  <c r="Z21" i="2" s="1"/>
  <c r="K21" i="2"/>
  <c r="AA21" i="2" s="1"/>
  <c r="L21" i="2"/>
  <c r="M21" i="2"/>
  <c r="N21" i="2"/>
  <c r="O21" i="2"/>
  <c r="P21" i="2"/>
  <c r="AF21" i="2" s="1"/>
  <c r="Q21" i="2"/>
  <c r="R21" i="2"/>
  <c r="AH21" i="2" s="1"/>
  <c r="S21" i="2"/>
  <c r="AI21" i="2" s="1"/>
  <c r="T21" i="2"/>
  <c r="W21" i="2"/>
  <c r="Y21" i="2"/>
  <c r="AB21" i="2"/>
  <c r="AC21" i="2"/>
  <c r="AD21" i="2"/>
  <c r="AE21" i="2"/>
  <c r="AG21" i="2"/>
  <c r="AJ21" i="2"/>
  <c r="B22" i="2"/>
  <c r="C22" i="2"/>
  <c r="D22" i="2"/>
  <c r="F22" i="2"/>
  <c r="V22" i="2" s="1"/>
  <c r="G22" i="2"/>
  <c r="H22" i="2"/>
  <c r="X22" i="2" s="1"/>
  <c r="I22" i="2"/>
  <c r="Y22" i="2" s="1"/>
  <c r="J22" i="2"/>
  <c r="K22" i="2"/>
  <c r="AA22" i="2" s="1"/>
  <c r="L22" i="2"/>
  <c r="M22" i="2"/>
  <c r="N22" i="2"/>
  <c r="AD22" i="2" s="1"/>
  <c r="O22" i="2"/>
  <c r="P22" i="2"/>
  <c r="AF22" i="2" s="1"/>
  <c r="Q22" i="2"/>
  <c r="AG22" i="2" s="1"/>
  <c r="R22" i="2"/>
  <c r="S22" i="2"/>
  <c r="AI22" i="2" s="1"/>
  <c r="T22" i="2"/>
  <c r="W22" i="2"/>
  <c r="Z22" i="2"/>
  <c r="AB22" i="2"/>
  <c r="AC22" i="2"/>
  <c r="AE22" i="2"/>
  <c r="AH22" i="2"/>
  <c r="AJ22" i="2"/>
  <c r="AL22" i="2" l="1"/>
  <c r="AL8" i="2"/>
  <c r="AL19" i="2"/>
  <c r="AL12" i="2"/>
  <c r="AL7" i="2"/>
  <c r="AL4" i="2"/>
  <c r="AL18" i="2"/>
  <c r="AL16" i="2"/>
  <c r="AL11" i="2"/>
  <c r="AL3" i="2"/>
  <c r="AL9" i="2"/>
  <c r="AL5" i="2"/>
  <c r="AL2" i="2"/>
  <c r="AL21" i="2"/>
  <c r="AL17" i="2"/>
  <c r="AL15" i="2"/>
  <c r="AL13" i="2"/>
  <c r="AL10" i="2"/>
  <c r="AL20" i="2"/>
  <c r="AL14" i="2"/>
  <c r="J29" i="4" l="1"/>
  <c r="I29" i="4"/>
  <c r="I30" i="4" s="1"/>
  <c r="H29" i="4"/>
  <c r="G29" i="4"/>
  <c r="F29" i="4"/>
  <c r="E29" i="4"/>
  <c r="D29" i="4"/>
  <c r="C29" i="4"/>
  <c r="B29" i="4"/>
  <c r="J28" i="4"/>
  <c r="I28" i="4"/>
  <c r="H28" i="4"/>
  <c r="G28" i="4"/>
  <c r="F28" i="4"/>
  <c r="E28" i="4"/>
  <c r="D28" i="4"/>
  <c r="K28" i="4" s="1"/>
  <c r="B30" i="4" s="1"/>
  <c r="C28" i="4"/>
  <c r="B28" i="4"/>
  <c r="F23" i="4"/>
  <c r="E23" i="4"/>
  <c r="D23" i="4"/>
  <c r="C23" i="4"/>
  <c r="B23" i="4"/>
  <c r="F22" i="4"/>
  <c r="E22" i="4"/>
  <c r="D22" i="4"/>
  <c r="C22" i="4"/>
  <c r="B22" i="4"/>
  <c r="G17" i="4"/>
  <c r="F17" i="4"/>
  <c r="F18" i="4" s="1"/>
  <c r="E17" i="4"/>
  <c r="D17" i="4"/>
  <c r="C17" i="4"/>
  <c r="B17" i="4"/>
  <c r="G16" i="4"/>
  <c r="F16" i="4"/>
  <c r="E16" i="4"/>
  <c r="D16" i="4"/>
  <c r="C16" i="4"/>
  <c r="B16" i="4"/>
  <c r="F4" i="4"/>
  <c r="F3" i="4"/>
  <c r="A29" i="4"/>
  <c r="A28" i="4"/>
  <c r="E24" i="4"/>
  <c r="A23" i="4"/>
  <c r="A22" i="4"/>
  <c r="A17" i="4"/>
  <c r="A16" i="4"/>
  <c r="A10" i="4"/>
  <c r="A9" i="4"/>
  <c r="L4" i="4"/>
  <c r="L3" i="4"/>
  <c r="N23" i="3"/>
  <c r="C4" i="4" s="1"/>
  <c r="N22" i="3"/>
  <c r="N21" i="3"/>
  <c r="N20" i="3"/>
  <c r="N19" i="3"/>
  <c r="N18" i="3"/>
  <c r="N17" i="3"/>
  <c r="N16" i="3"/>
  <c r="N15" i="3"/>
  <c r="N14" i="3"/>
  <c r="N13" i="3"/>
  <c r="C3" i="4" s="1"/>
  <c r="G10" i="4"/>
  <c r="D10" i="4"/>
  <c r="C10" i="4"/>
  <c r="B10" i="4"/>
  <c r="H9" i="4"/>
  <c r="G9" i="4"/>
  <c r="F9" i="4"/>
  <c r="E9" i="4"/>
  <c r="D9" i="4"/>
  <c r="C9" i="4"/>
  <c r="B9" i="4"/>
  <c r="H10" i="4"/>
  <c r="E10" i="4"/>
  <c r="F10" i="4"/>
  <c r="J30" i="4" l="1"/>
  <c r="G18" i="4"/>
  <c r="F24" i="4"/>
  <c r="I9" i="4"/>
  <c r="E11" i="4" s="1"/>
  <c r="H16" i="4"/>
  <c r="C18" i="4" s="1"/>
  <c r="C30" i="4"/>
  <c r="B4" i="3"/>
  <c r="O4" i="3" s="1"/>
  <c r="X4" i="3" s="1"/>
  <c r="G22" i="4"/>
  <c r="C24" i="4" s="1"/>
  <c r="F30" i="4"/>
  <c r="D30" i="4"/>
  <c r="E30" i="4"/>
  <c r="B11" i="4"/>
  <c r="D11" i="4"/>
  <c r="H30" i="4"/>
  <c r="E18" i="4"/>
  <c r="G30" i="4"/>
  <c r="G23" i="4"/>
  <c r="I10" i="4"/>
  <c r="I11" i="4" s="1"/>
  <c r="H17" i="4"/>
  <c r="H18" i="4" s="1"/>
  <c r="K29" i="4"/>
  <c r="K30" i="4" s="1"/>
  <c r="B7" i="3"/>
  <c r="O7" i="3" s="1"/>
  <c r="X7" i="3" s="1"/>
  <c r="B11" i="3"/>
  <c r="O11" i="3" s="1"/>
  <c r="X11" i="3" s="1"/>
  <c r="B17" i="3"/>
  <c r="B8" i="3"/>
  <c r="O8" i="3" s="1"/>
  <c r="X8" i="3" s="1"/>
  <c r="B15" i="3"/>
  <c r="B9" i="3"/>
  <c r="O9" i="3" s="1"/>
  <c r="X9" i="3" s="1"/>
  <c r="B16" i="3"/>
  <c r="B13" i="3"/>
  <c r="B5" i="3"/>
  <c r="O5" i="3" s="1"/>
  <c r="X5" i="3" s="1"/>
  <c r="B19" i="3"/>
  <c r="B22" i="3"/>
  <c r="B6" i="3"/>
  <c r="O6" i="3" s="1"/>
  <c r="X6" i="3" s="1"/>
  <c r="B18" i="3"/>
  <c r="B20" i="3"/>
  <c r="B21" i="3"/>
  <c r="B12" i="3"/>
  <c r="O12" i="3" s="1"/>
  <c r="X12" i="3" s="1"/>
  <c r="B3" i="3"/>
  <c r="O3" i="3" s="1"/>
  <c r="X3" i="3" s="1"/>
  <c r="B10" i="3"/>
  <c r="O10" i="3" s="1"/>
  <c r="X10" i="3" s="1"/>
  <c r="B23" i="3"/>
  <c r="O23" i="3" s="1"/>
  <c r="B14" i="3"/>
  <c r="B18" i="4" l="1"/>
  <c r="C11" i="4"/>
  <c r="O17" i="3"/>
  <c r="X17" i="3" s="1"/>
  <c r="O22" i="3"/>
  <c r="X22" i="3" s="1"/>
  <c r="O13" i="3"/>
  <c r="X13" i="3" s="1"/>
  <c r="O16" i="3"/>
  <c r="X16" i="3" s="1"/>
  <c r="O19" i="3"/>
  <c r="X19" i="3" s="1"/>
  <c r="O21" i="3"/>
  <c r="X21" i="3" s="1"/>
  <c r="O20" i="3"/>
  <c r="X20" i="3" s="1"/>
  <c r="O18" i="3"/>
  <c r="X18" i="3" s="1"/>
  <c r="O15" i="3"/>
  <c r="X15" i="3" s="1"/>
  <c r="O14" i="3"/>
  <c r="X14" i="3" s="1"/>
  <c r="G24" i="4"/>
  <c r="B24" i="4"/>
  <c r="D18" i="4"/>
  <c r="H11" i="4"/>
  <c r="G11" i="4"/>
  <c r="F11" i="4"/>
  <c r="X23" i="3"/>
  <c r="B4" i="4"/>
  <c r="B3" i="4"/>
  <c r="D24" i="4"/>
  <c r="B5" i="4" l="1"/>
  <c r="I5" i="4"/>
</calcChain>
</file>

<file path=xl/sharedStrings.xml><?xml version="1.0" encoding="utf-8"?>
<sst xmlns="http://schemas.openxmlformats.org/spreadsheetml/2006/main" count="187" uniqueCount="159">
  <si>
    <t>Year</t>
  </si>
  <si>
    <t>ResIndices.EFurn</t>
  </si>
  <si>
    <t>ResIndices.HPHeat</t>
  </si>
  <si>
    <t>ResIndices.SecHt</t>
  </si>
  <si>
    <t>ResIndices.FurnFan</t>
  </si>
  <si>
    <t>AContrib2Sales.HeatUse</t>
  </si>
  <si>
    <t>ResIndices.CAC</t>
  </si>
  <si>
    <t>ResIndices.HPCool</t>
  </si>
  <si>
    <t>ResIndices.GHPCool</t>
  </si>
  <si>
    <t>ResIndices.RAC</t>
  </si>
  <si>
    <t>AContrib2Sales.CoolUse</t>
  </si>
  <si>
    <t>ResIndices.EWHeat</t>
  </si>
  <si>
    <t>ResIndices.ECook</t>
  </si>
  <si>
    <t>ResIndices.Ref1</t>
  </si>
  <si>
    <t>ResIndices.Ref2</t>
  </si>
  <si>
    <t>ResIndices.Frz</t>
  </si>
  <si>
    <t>ResIndices.Dish</t>
  </si>
  <si>
    <t>ResIndices.CWash</t>
  </si>
  <si>
    <t>ResIndices.EDry</t>
  </si>
  <si>
    <t>ResIndices.TV</t>
  </si>
  <si>
    <t>ResIndices.Light</t>
  </si>
  <si>
    <t>ResIndices.PV</t>
  </si>
  <si>
    <t>ResIndices.Misc</t>
  </si>
  <si>
    <t>AContrib2Sales.OtherUse</t>
  </si>
  <si>
    <t>AContrib2Sales.AvgEESavings</t>
  </si>
  <si>
    <t>AContrib2Sales.May15</t>
  </si>
  <si>
    <t>AContrib2Sales.Apr15</t>
  </si>
  <si>
    <t>AContrib2Sales.Aug</t>
  </si>
  <si>
    <t>AContrib2Sales.Jan</t>
  </si>
  <si>
    <t>AContrib2Sales.Sep</t>
  </si>
  <si>
    <t>AContrib2Sales.Oct</t>
  </si>
  <si>
    <t>AContrib2Sales.ARMA</t>
  </si>
  <si>
    <t>AContrib2Sales.AnnualAvgUse</t>
  </si>
  <si>
    <t>Variable</t>
  </si>
  <si>
    <t>Coefficient</t>
  </si>
  <si>
    <t>StdErr</t>
  </si>
  <si>
    <t>T-Stat</t>
  </si>
  <si>
    <t>P-Value</t>
  </si>
  <si>
    <t>MStructRes.WtXHeat</t>
  </si>
  <si>
    <t>MStructRes.WtXCool</t>
  </si>
  <si>
    <t>MStructRes.WtXOther</t>
  </si>
  <si>
    <t>MBin.May15</t>
  </si>
  <si>
    <t>MBin.Apr15</t>
  </si>
  <si>
    <t>MBin.Aug</t>
  </si>
  <si>
    <t>MBin.Jan</t>
  </si>
  <si>
    <t>MBin.Sep</t>
  </si>
  <si>
    <t>MBin.Oct</t>
  </si>
  <si>
    <t>XOtherNew</t>
  </si>
  <si>
    <t>XHeatNew</t>
  </si>
  <si>
    <t>XCoolNew</t>
  </si>
  <si>
    <t>Regression Coefficients</t>
  </si>
  <si>
    <t>Res.Indices Heating</t>
  </si>
  <si>
    <t>Res.Indices Cooling</t>
  </si>
  <si>
    <t>Res.Indices Others</t>
  </si>
  <si>
    <t>XHeat</t>
  </si>
  <si>
    <t>XCool</t>
  </si>
  <si>
    <t>XOther</t>
  </si>
  <si>
    <t>AvgEESavings</t>
  </si>
  <si>
    <t>Aug</t>
  </si>
  <si>
    <t>Jan</t>
  </si>
  <si>
    <t>Sep</t>
  </si>
  <si>
    <t>Oct</t>
  </si>
  <si>
    <t>ARMA</t>
  </si>
  <si>
    <t>AvgEESavingsNew</t>
  </si>
  <si>
    <t>15 May New</t>
  </si>
  <si>
    <t>15 Apr New</t>
  </si>
  <si>
    <t>Aug New</t>
  </si>
  <si>
    <t>Jan New</t>
  </si>
  <si>
    <t>Sep New</t>
  </si>
  <si>
    <t>Oct New</t>
  </si>
  <si>
    <t>ARMA new</t>
  </si>
  <si>
    <t>Other Regression Variables</t>
  </si>
  <si>
    <t>Heating Indices (kWh / HH)</t>
  </si>
  <si>
    <t>Cooling Indices (kWh / HH)</t>
  </si>
  <si>
    <t>Other Indices (kWh / HH)</t>
  </si>
  <si>
    <t>Regression Sales Results Out of Monthly Model (kWh / HH)</t>
  </si>
  <si>
    <t>Total (kWh)</t>
  </si>
  <si>
    <t>Electric Veahicles (GWh)</t>
  </si>
  <si>
    <t>Solar PV (GWh)</t>
  </si>
  <si>
    <t>Total Programs (GWh)</t>
  </si>
  <si>
    <t>Historical Customer Count</t>
  </si>
  <si>
    <t>Incremental New Housing Single Family</t>
  </si>
  <si>
    <t>Cumlative New Housing Single Family</t>
  </si>
  <si>
    <t>New Housing Multi Unit</t>
  </si>
  <si>
    <t>Cumulative New Housing Multi Unit</t>
  </si>
  <si>
    <t>Forecasted Customer Count</t>
  </si>
  <si>
    <t>NSPI and other Programs</t>
  </si>
  <si>
    <t>Customer count and housing</t>
  </si>
  <si>
    <t>New Usage Single Family</t>
  </si>
  <si>
    <t>New Usage Multi Family</t>
  </si>
  <si>
    <t xml:space="preserve">Structural Change Index </t>
  </si>
  <si>
    <t>SAE model Regression Sales (kWh / HH)</t>
  </si>
  <si>
    <t>Forecast without HP and without DSM (GWh)</t>
  </si>
  <si>
    <t>New housing usage</t>
  </si>
  <si>
    <t>Total SAE + adjsutments outside model</t>
  </si>
  <si>
    <t>Before future DSM</t>
  </si>
  <si>
    <t>Residential Sales (before DSM)</t>
  </si>
  <si>
    <t>EV's</t>
  </si>
  <si>
    <t>Solar</t>
  </si>
  <si>
    <t>New Customer Load</t>
  </si>
  <si>
    <t>Existing Customer Average Use from Regression Model</t>
  </si>
  <si>
    <t>Change to load</t>
  </si>
  <si>
    <t>DSM</t>
  </si>
  <si>
    <t>Residential Sales (with DSM)</t>
  </si>
  <si>
    <t>Residential load post regression</t>
  </si>
  <si>
    <t>Residential Average Use - Regression (includes coefficients)</t>
  </si>
  <si>
    <t>Xheat</t>
  </si>
  <si>
    <t>Xcool</t>
  </si>
  <si>
    <t>Xother</t>
  </si>
  <si>
    <t>EESavings</t>
  </si>
  <si>
    <t>Binaries</t>
  </si>
  <si>
    <t>Total Average Use</t>
  </si>
  <si>
    <t>Efurn</t>
  </si>
  <si>
    <t>HP Heat</t>
  </si>
  <si>
    <t>Secondary Heat</t>
  </si>
  <si>
    <t>Furnace Fans</t>
  </si>
  <si>
    <t>HeatUse Variable</t>
  </si>
  <si>
    <t>Xheat Inputs</t>
  </si>
  <si>
    <t>Total Xheat</t>
  </si>
  <si>
    <t>Residential Intensities - Inputs to Regression</t>
  </si>
  <si>
    <t>Xcool Inputs</t>
  </si>
  <si>
    <t>Central AC</t>
  </si>
  <si>
    <t>HP Cool</t>
  </si>
  <si>
    <t>Room AC</t>
  </si>
  <si>
    <t>CoolUse Variable</t>
  </si>
  <si>
    <t>Total Xcool</t>
  </si>
  <si>
    <t>Xother Inputs</t>
  </si>
  <si>
    <t>EWHeat</t>
  </si>
  <si>
    <t>ECook</t>
  </si>
  <si>
    <t>TV</t>
  </si>
  <si>
    <t>Light</t>
  </si>
  <si>
    <t>Misc</t>
  </si>
  <si>
    <t>OtherUse Variable</t>
  </si>
  <si>
    <t>Total Xother</t>
  </si>
  <si>
    <t>Coeff</t>
  </si>
  <si>
    <t>Ref/Frz</t>
  </si>
  <si>
    <t>Washer/Dryer</t>
  </si>
  <si>
    <t>AContrib2Sales.Feb18</t>
  </si>
  <si>
    <t>MSales.AvgEESavingsProfiled</t>
  </si>
  <si>
    <t>MBin.Feb18</t>
  </si>
  <si>
    <t>AContrib2Sales.Covid_bin</t>
  </si>
  <si>
    <t>Covid</t>
  </si>
  <si>
    <t>Covid New</t>
  </si>
  <si>
    <t>Feb18 New</t>
  </si>
  <si>
    <t>RTR (GWh)</t>
  </si>
  <si>
    <t>RTR</t>
  </si>
  <si>
    <t>AContrib2Sales.Oct22</t>
  </si>
  <si>
    <t>AContrib2Sales.Mar22</t>
  </si>
  <si>
    <t>Oct22 New</t>
  </si>
  <si>
    <t>Mar22 New</t>
  </si>
  <si>
    <t>MBin.Covid2020SteppedUpdate</t>
  </si>
  <si>
    <t>MBin.Oct22</t>
  </si>
  <si>
    <t>MBin.Mar22</t>
  </si>
  <si>
    <t>MA(1)</t>
  </si>
  <si>
    <t>kWh</t>
  </si>
  <si>
    <t>Total DSM at the meter</t>
  </si>
  <si>
    <t>Captured by End Uses</t>
  </si>
  <si>
    <t>Hybrid</t>
  </si>
  <si>
    <t>DSM Coeff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</si>
</sst>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.00;\-#,##0.00"/>
    <numFmt numFmtId="165" formatCode="_(* #,##0.0_);_(* \(#,##0.0\);_(* &quot;-&quot;??_);_(@_)"/>
    <numFmt numFmtId="166" formatCode="0.0"/>
    <numFmt numFmtId="167" formatCode="_(* #,##0_);_(* \(#,##0\);_(* &quot;-&quot;??_);_(@_)"/>
    <numFmt numFmtId="168" formatCode="0.000"/>
    <numFmt numFmtId="169" formatCode="0.0%"/>
    <numFmt numFmtId="170" formatCode="_(* #,##0.000_);_(* \(#,##0.000\);_(* &quot;-&quot;??_);_(@_)"/>
    <numFmt numFmtId="171" formatCode="0.00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6CAF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4" borderId="0" xfId="0" applyNumberFormat="1" applyFill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5" fontId="1" fillId="0" borderId="0" xfId="1" applyNumberFormat="1" applyFont="1"/>
    <xf numFmtId="0" fontId="0" fillId="3" borderId="10" xfId="0" applyFill="1" applyBorder="1" applyAlignment="1">
      <alignment horizontal="center"/>
    </xf>
    <xf numFmtId="43" fontId="0" fillId="0" borderId="0" xfId="0" applyNumberFormat="1"/>
    <xf numFmtId="16" fontId="0" fillId="3" borderId="10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64" fontId="0" fillId="0" borderId="5" xfId="0" applyNumberFormat="1" applyBorder="1"/>
    <xf numFmtId="164" fontId="0" fillId="0" borderId="0" xfId="0" applyNumberFormat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0" fillId="4" borderId="14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3" fillId="0" borderId="15" xfId="0" applyFont="1" applyBorder="1"/>
    <xf numFmtId="0" fontId="4" fillId="2" borderId="16" xfId="2" applyFont="1" applyBorder="1" applyAlignment="1">
      <alignment horizontal="center"/>
    </xf>
    <xf numFmtId="164" fontId="4" fillId="2" borderId="17" xfId="2" applyNumberFormat="1" applyFont="1" applyBorder="1"/>
    <xf numFmtId="164" fontId="4" fillId="2" borderId="18" xfId="2" applyNumberFormat="1" applyFont="1" applyBorder="1"/>
    <xf numFmtId="43" fontId="2" fillId="2" borderId="0" xfId="2" applyNumberFormat="1"/>
    <xf numFmtId="165" fontId="0" fillId="0" borderId="0" xfId="0" applyNumberFormat="1"/>
    <xf numFmtId="0" fontId="0" fillId="3" borderId="1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165" fontId="4" fillId="2" borderId="17" xfId="2" applyNumberFormat="1" applyFont="1" applyBorder="1"/>
    <xf numFmtId="165" fontId="4" fillId="2" borderId="18" xfId="2" applyNumberFormat="1" applyFont="1" applyBorder="1"/>
    <xf numFmtId="166" fontId="0" fillId="0" borderId="0" xfId="0" applyNumberFormat="1"/>
    <xf numFmtId="167" fontId="1" fillId="0" borderId="0" xfId="1" applyNumberFormat="1" applyFont="1"/>
    <xf numFmtId="167" fontId="0" fillId="0" borderId="0" xfId="0" applyNumberFormat="1"/>
    <xf numFmtId="169" fontId="1" fillId="0" borderId="0" xfId="4" applyNumberFormat="1" applyFont="1"/>
    <xf numFmtId="43" fontId="1" fillId="0" borderId="0" xfId="1" applyFont="1"/>
    <xf numFmtId="9" fontId="0" fillId="0" borderId="0" xfId="0" applyNumberFormat="1"/>
    <xf numFmtId="9" fontId="1" fillId="0" borderId="0" xfId="4" applyFont="1"/>
    <xf numFmtId="170" fontId="1" fillId="0" borderId="0" xfId="1" applyNumberFormat="1" applyFont="1"/>
    <xf numFmtId="168" fontId="0" fillId="0" borderId="0" xfId="0" applyNumberForma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4" borderId="25" xfId="0" applyFill="1" applyBorder="1" applyAlignment="1">
      <alignment horizontal="center"/>
    </xf>
    <xf numFmtId="10" fontId="0" fillId="0" borderId="0" xfId="0" applyNumberFormat="1"/>
    <xf numFmtId="4" fontId="0" fillId="0" borderId="0" xfId="0" applyNumberFormat="1"/>
    <xf numFmtId="10" fontId="0" fillId="0" borderId="0" xfId="4" applyNumberFormat="1" applyFont="1"/>
    <xf numFmtId="171" fontId="0" fillId="0" borderId="0" xfId="4" applyNumberFormat="1" applyFont="1"/>
    <xf numFmtId="165" fontId="1" fillId="0" borderId="0" xfId="1" applyNumberFormat="1" applyFont="1" applyFill="1"/>
    <xf numFmtId="0" fontId="3" fillId="0" borderId="15" xfId="0" applyFont="1" applyBorder="1" applyAlignment="1">
      <alignment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</cellXfs>
  <cellStyles count="5">
    <cellStyle name="Comma" xfId="1" builtinId="3"/>
    <cellStyle name="Good" xfId="2" builtinId="26"/>
    <cellStyle name="Normal" xfId="0" builtinId="0"/>
    <cellStyle name="Normal 10 10" xfId="3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3"/>
  <sheetViews>
    <sheetView tabSelected="1" view="pageBreakPreview" zoomScale="60" zoomScaleNormal="100" workbookViewId="0">
      <pane xSplit="1" ySplit="2" topLeftCell="AA3" activePane="bottomRight" state="frozen"/>
      <selection pane="topRight" activeCell="B1" sqref="B1"/>
      <selection pane="bottomLeft" activeCell="A2" sqref="A2"/>
      <selection pane="bottomRight" activeCell="AL7" sqref="AL7"/>
    </sheetView>
  </sheetViews>
  <sheetFormatPr defaultRowHeight="15" x14ac:dyDescent="0.25"/>
  <cols>
    <col min="1" max="1" width="6.140625" customWidth="1"/>
    <col min="2" max="2" width="14.7109375" bestFit="1" customWidth="1"/>
    <col min="3" max="3" width="16.28515625" bestFit="1" customWidth="1"/>
    <col min="4" max="4" width="14.85546875" bestFit="1" customWidth="1"/>
    <col min="5" max="5" width="16.7109375" bestFit="1" customWidth="1"/>
    <col min="6" max="6" width="21" bestFit="1" customWidth="1"/>
    <col min="7" max="7" width="13.5703125" bestFit="1" customWidth="1"/>
    <col min="8" max="8" width="16.28515625" bestFit="1" customWidth="1"/>
    <col min="9" max="9" width="17.5703125" bestFit="1" customWidth="1"/>
    <col min="10" max="10" width="13.5703125" bestFit="1" customWidth="1"/>
    <col min="11" max="11" width="20.85546875" bestFit="1" customWidth="1"/>
    <col min="12" max="12" width="16.85546875" bestFit="1" customWidth="1"/>
    <col min="13" max="13" width="15.42578125" bestFit="1" customWidth="1"/>
    <col min="14" max="15" width="14" bestFit="1" customWidth="1"/>
    <col min="16" max="16" width="12.42578125" bestFit="1" customWidth="1"/>
    <col min="17" max="17" width="13.7109375" bestFit="1" customWidth="1"/>
    <col min="18" max="18" width="15.85546875" bestFit="1" customWidth="1"/>
    <col min="19" max="19" width="14" bestFit="1" customWidth="1"/>
    <col min="20" max="20" width="12.28515625" bestFit="1" customWidth="1"/>
    <col min="21" max="21" width="14.140625" bestFit="1" customWidth="1"/>
    <col min="22" max="22" width="12.28515625" bestFit="1" customWidth="1"/>
    <col min="23" max="23" width="14" bestFit="1" customWidth="1"/>
    <col min="24" max="24" width="21.85546875" bestFit="1" customWidth="1"/>
    <col min="25" max="25" width="24.85546875" bestFit="1" customWidth="1"/>
    <col min="26" max="26" width="19.5703125" bestFit="1" customWidth="1"/>
    <col min="27" max="27" width="18.7109375" bestFit="1" customWidth="1"/>
    <col min="28" max="28" width="16.85546875" bestFit="1" customWidth="1"/>
    <col min="29" max="29" width="16.5703125" bestFit="1" customWidth="1"/>
    <col min="30" max="31" width="16.7109375" bestFit="1" customWidth="1"/>
    <col min="32" max="34" width="16.7109375" customWidth="1"/>
    <col min="35" max="35" width="19" bestFit="1" customWidth="1"/>
    <col min="36" max="36" width="22.140625" bestFit="1" customWidth="1"/>
    <col min="37" max="37" width="40.5703125" bestFit="1" customWidth="1"/>
  </cols>
  <sheetData>
    <row r="1" spans="1:37" ht="45" x14ac:dyDescent="0.25">
      <c r="B1" s="61" t="s">
        <v>72</v>
      </c>
      <c r="C1" s="62"/>
      <c r="D1" s="62"/>
      <c r="E1" s="62"/>
      <c r="F1" s="63"/>
      <c r="G1" s="61" t="s">
        <v>73</v>
      </c>
      <c r="H1" s="62"/>
      <c r="I1" s="62"/>
      <c r="J1" s="62"/>
      <c r="K1" s="63"/>
      <c r="L1" s="61" t="s">
        <v>74</v>
      </c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3"/>
      <c r="Y1" s="64" t="s">
        <v>71</v>
      </c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53"/>
      <c r="AK1" s="60" t="s">
        <v>75</v>
      </c>
    </row>
    <row r="2" spans="1:37" x14ac:dyDescent="0.25">
      <c r="A2" s="16" t="s">
        <v>0</v>
      </c>
      <c r="B2" s="17" t="s">
        <v>1</v>
      </c>
      <c r="C2" s="1" t="s">
        <v>2</v>
      </c>
      <c r="D2" s="1" t="s">
        <v>3</v>
      </c>
      <c r="E2" s="1" t="s">
        <v>4</v>
      </c>
      <c r="F2" s="18" t="s">
        <v>5</v>
      </c>
      <c r="G2" s="17" t="s">
        <v>6</v>
      </c>
      <c r="H2" s="1" t="s">
        <v>7</v>
      </c>
      <c r="I2" s="1" t="s">
        <v>8</v>
      </c>
      <c r="J2" s="1" t="s">
        <v>9</v>
      </c>
      <c r="K2" s="18" t="s">
        <v>10</v>
      </c>
      <c r="L2" s="17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8" t="s">
        <v>23</v>
      </c>
      <c r="Y2" s="25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6" t="s">
        <v>137</v>
      </c>
      <c r="AG2" s="26" t="s">
        <v>146</v>
      </c>
      <c r="AH2" s="26" t="s">
        <v>147</v>
      </c>
      <c r="AI2" s="26" t="s">
        <v>31</v>
      </c>
      <c r="AJ2" s="54" t="s">
        <v>140</v>
      </c>
      <c r="AK2" s="28" t="s">
        <v>32</v>
      </c>
    </row>
    <row r="3" spans="1:37" x14ac:dyDescent="0.25">
      <c r="A3">
        <v>2014</v>
      </c>
      <c r="B3" s="19">
        <v>3001.6597649494483</v>
      </c>
      <c r="C3" s="20">
        <v>571.99649806297862</v>
      </c>
      <c r="D3" s="20">
        <v>457.7322383070549</v>
      </c>
      <c r="E3" s="20">
        <v>91.679594762228476</v>
      </c>
      <c r="F3" s="21">
        <v>1.0525100000000001</v>
      </c>
      <c r="G3" s="19">
        <v>23.242499820576498</v>
      </c>
      <c r="H3" s="20">
        <v>58.039820284341197</v>
      </c>
      <c r="I3" s="20">
        <v>0</v>
      </c>
      <c r="J3" s="20">
        <v>55.744266817665029</v>
      </c>
      <c r="K3" s="21">
        <v>0.92159000000000002</v>
      </c>
      <c r="L3" s="19">
        <v>1340.9777169025601</v>
      </c>
      <c r="M3" s="20">
        <v>474.3603901868828</v>
      </c>
      <c r="N3" s="20">
        <v>410.55733825625498</v>
      </c>
      <c r="O3" s="20">
        <v>47.132125543636093</v>
      </c>
      <c r="P3" s="20">
        <v>191.20001685693296</v>
      </c>
      <c r="Q3" s="20">
        <v>49.509641371613426</v>
      </c>
      <c r="R3" s="20">
        <v>45.769971670737881</v>
      </c>
      <c r="S3" s="20">
        <v>660.60040388354719</v>
      </c>
      <c r="T3" s="20">
        <v>589.70012049448894</v>
      </c>
      <c r="U3" s="20">
        <v>864.14611341805244</v>
      </c>
      <c r="V3" s="20">
        <v>0</v>
      </c>
      <c r="W3" s="20">
        <v>873.2462053581487</v>
      </c>
      <c r="X3" s="21">
        <v>0.96396999999999999</v>
      </c>
      <c r="Y3" s="3">
        <v>627.20854999999995</v>
      </c>
      <c r="Z3" s="3">
        <v>0</v>
      </c>
      <c r="AA3" s="3">
        <v>0</v>
      </c>
      <c r="AB3" s="3">
        <v>1</v>
      </c>
      <c r="AC3" s="3">
        <v>1</v>
      </c>
      <c r="AD3" s="3">
        <v>1</v>
      </c>
      <c r="AE3" s="3">
        <v>1</v>
      </c>
      <c r="AF3" s="3">
        <v>0</v>
      </c>
      <c r="AG3" s="3">
        <v>0</v>
      </c>
      <c r="AH3" s="3">
        <v>0</v>
      </c>
      <c r="AI3" s="3">
        <v>20.82507</v>
      </c>
      <c r="AJ3" s="3">
        <v>0</v>
      </c>
      <c r="AK3" s="29">
        <v>9576.2501699999993</v>
      </c>
    </row>
    <row r="4" spans="1:37" x14ac:dyDescent="0.25">
      <c r="A4">
        <v>2015</v>
      </c>
      <c r="B4" s="19">
        <v>2931.115694770795</v>
      </c>
      <c r="C4" s="20">
        <v>674.73608954737892</v>
      </c>
      <c r="D4" s="20">
        <v>471.76470594009271</v>
      </c>
      <c r="E4" s="20">
        <v>89.523252410370276</v>
      </c>
      <c r="F4" s="21">
        <v>1.0980399999999999</v>
      </c>
      <c r="G4" s="19">
        <v>23.19221820366436</v>
      </c>
      <c r="H4" s="20">
        <v>78.427526810852555</v>
      </c>
      <c r="I4" s="20">
        <v>0</v>
      </c>
      <c r="J4" s="20">
        <v>57.777953504201605</v>
      </c>
      <c r="K4" s="21">
        <v>1.1021099999999999</v>
      </c>
      <c r="L4" s="19">
        <v>1352.9594543058838</v>
      </c>
      <c r="M4" s="20">
        <v>474.29497200954813</v>
      </c>
      <c r="N4" s="20">
        <v>401.28073194131269</v>
      </c>
      <c r="O4" s="20">
        <v>46.069242838201269</v>
      </c>
      <c r="P4" s="20">
        <v>187.95996093764546</v>
      </c>
      <c r="Q4" s="20">
        <v>48.095049376789817</v>
      </c>
      <c r="R4" s="20">
        <v>43.821149510868992</v>
      </c>
      <c r="S4" s="20">
        <v>659.72392134062636</v>
      </c>
      <c r="T4" s="20">
        <v>587.92122171627898</v>
      </c>
      <c r="U4" s="20">
        <v>835.01981943888325</v>
      </c>
      <c r="V4" s="20">
        <v>0</v>
      </c>
      <c r="W4" s="20">
        <v>899.79164971157002</v>
      </c>
      <c r="X4" s="21">
        <v>0.96252000000000004</v>
      </c>
      <c r="Y4" s="3">
        <v>771.14000999999996</v>
      </c>
      <c r="Z4" s="3">
        <v>1</v>
      </c>
      <c r="AA4" s="3">
        <v>1</v>
      </c>
      <c r="AB4" s="3">
        <v>1</v>
      </c>
      <c r="AC4" s="3">
        <v>1</v>
      </c>
      <c r="AD4" s="3">
        <v>1</v>
      </c>
      <c r="AE4" s="3">
        <v>1</v>
      </c>
      <c r="AF4" s="3">
        <v>0</v>
      </c>
      <c r="AG4" s="3">
        <v>0</v>
      </c>
      <c r="AH4" s="3">
        <v>0</v>
      </c>
      <c r="AI4" s="3">
        <v>-26.62923</v>
      </c>
      <c r="AJ4" s="3">
        <v>0</v>
      </c>
      <c r="AK4" s="29">
        <v>9877.6894400000001</v>
      </c>
    </row>
    <row r="5" spans="1:37" x14ac:dyDescent="0.25">
      <c r="A5">
        <v>2016</v>
      </c>
      <c r="B5" s="19">
        <v>2870.3818486849868</v>
      </c>
      <c r="C5" s="20">
        <v>781.59614554050086</v>
      </c>
      <c r="D5" s="20">
        <v>487.37825380056211</v>
      </c>
      <c r="E5" s="20">
        <v>87.3628201041235</v>
      </c>
      <c r="F5" s="21">
        <v>1.0324599999999999</v>
      </c>
      <c r="G5" s="19">
        <v>23.611784713969492</v>
      </c>
      <c r="H5" s="20">
        <v>98.66577966251279</v>
      </c>
      <c r="I5" s="20">
        <v>0</v>
      </c>
      <c r="J5" s="20">
        <v>59.992020720021017</v>
      </c>
      <c r="K5" s="21">
        <v>1.11456</v>
      </c>
      <c r="L5" s="19">
        <v>1369.9855961911969</v>
      </c>
      <c r="M5" s="20">
        <v>474.22955807752413</v>
      </c>
      <c r="N5" s="20">
        <v>395.81758569083456</v>
      </c>
      <c r="O5" s="20">
        <v>45.634910619544129</v>
      </c>
      <c r="P5" s="20">
        <v>186.02819090817587</v>
      </c>
      <c r="Q5" s="20">
        <v>47.882444912627641</v>
      </c>
      <c r="R5" s="20">
        <v>43.371013988683288</v>
      </c>
      <c r="S5" s="20">
        <v>661.61804989716143</v>
      </c>
      <c r="T5" s="20">
        <v>567.26048767263524</v>
      </c>
      <c r="U5" s="20">
        <v>759.81508271998973</v>
      </c>
      <c r="V5" s="20">
        <v>0</v>
      </c>
      <c r="W5" s="20">
        <v>926.43595051451041</v>
      </c>
      <c r="X5" s="21">
        <v>0.96289000000000002</v>
      </c>
      <c r="Y5" s="3">
        <v>901.42492000000004</v>
      </c>
      <c r="Z5" s="3">
        <v>0</v>
      </c>
      <c r="AA5" s="3">
        <v>0</v>
      </c>
      <c r="AB5" s="3">
        <v>1</v>
      </c>
      <c r="AC5" s="3">
        <v>1</v>
      </c>
      <c r="AD5" s="3">
        <v>1</v>
      </c>
      <c r="AE5" s="3">
        <v>1</v>
      </c>
      <c r="AF5" s="3">
        <v>0</v>
      </c>
      <c r="AG5" s="3">
        <v>0</v>
      </c>
      <c r="AH5" s="3">
        <v>0</v>
      </c>
      <c r="AI5" s="3">
        <v>-10.98358</v>
      </c>
      <c r="AJ5" s="3">
        <v>0</v>
      </c>
      <c r="AK5" s="29">
        <v>9423.8352400000003</v>
      </c>
    </row>
    <row r="6" spans="1:37" x14ac:dyDescent="0.25">
      <c r="A6">
        <v>2017</v>
      </c>
      <c r="B6" s="19">
        <v>2844.5987406644408</v>
      </c>
      <c r="C6" s="20">
        <v>903.17304742455963</v>
      </c>
      <c r="D6" s="20">
        <v>509.34099784651727</v>
      </c>
      <c r="E6" s="20">
        <v>86.271439451373055</v>
      </c>
      <c r="F6" s="21">
        <v>1.0274700000000001</v>
      </c>
      <c r="G6" s="19">
        <v>24.832877806801346</v>
      </c>
      <c r="H6" s="20">
        <v>119.62411456036638</v>
      </c>
      <c r="I6" s="20">
        <v>0</v>
      </c>
      <c r="J6" s="20">
        <v>61.364119212863628</v>
      </c>
      <c r="K6" s="21">
        <v>1.0343</v>
      </c>
      <c r="L6" s="19">
        <v>1386.9573170275685</v>
      </c>
      <c r="M6" s="20">
        <v>474.16414839081079</v>
      </c>
      <c r="N6" s="20">
        <v>390.42881621596132</v>
      </c>
      <c r="O6" s="20">
        <v>45.241129358710822</v>
      </c>
      <c r="P6" s="20">
        <v>184.21219634772675</v>
      </c>
      <c r="Q6" s="20">
        <v>47.674101072631252</v>
      </c>
      <c r="R6" s="20">
        <v>42.923175651616816</v>
      </c>
      <c r="S6" s="20">
        <v>664.86819422075018</v>
      </c>
      <c r="T6" s="20">
        <v>543.21796538456101</v>
      </c>
      <c r="U6" s="20">
        <v>704.03954226266171</v>
      </c>
      <c r="V6" s="20">
        <v>0</v>
      </c>
      <c r="W6" s="20">
        <v>951.43930049213191</v>
      </c>
      <c r="X6" s="21">
        <v>0.96318999999999999</v>
      </c>
      <c r="Y6" s="3">
        <v>1013.03607</v>
      </c>
      <c r="Z6" s="3">
        <v>0</v>
      </c>
      <c r="AA6" s="3">
        <v>0</v>
      </c>
      <c r="AB6" s="3">
        <v>1</v>
      </c>
      <c r="AC6" s="3">
        <v>1</v>
      </c>
      <c r="AD6" s="3">
        <v>1</v>
      </c>
      <c r="AE6" s="3">
        <v>1</v>
      </c>
      <c r="AF6" s="3">
        <v>0</v>
      </c>
      <c r="AG6" s="3">
        <v>0</v>
      </c>
      <c r="AH6" s="3">
        <v>0</v>
      </c>
      <c r="AI6" s="3">
        <v>0.85494999999999999</v>
      </c>
      <c r="AJ6" s="3">
        <v>0</v>
      </c>
      <c r="AK6" s="29">
        <v>9434.5412699999997</v>
      </c>
    </row>
    <row r="7" spans="1:37" x14ac:dyDescent="0.25">
      <c r="A7">
        <v>2018</v>
      </c>
      <c r="B7" s="19">
        <v>2770.6074780227905</v>
      </c>
      <c r="C7" s="20">
        <v>1007.6908931101771</v>
      </c>
      <c r="D7" s="20">
        <v>522.97996706617118</v>
      </c>
      <c r="E7" s="20">
        <v>83.706849409857668</v>
      </c>
      <c r="F7" s="21">
        <v>1.0545800000000001</v>
      </c>
      <c r="G7" s="19">
        <v>25.58523205604039</v>
      </c>
      <c r="H7" s="20">
        <v>137.73539583260805</v>
      </c>
      <c r="I7" s="20">
        <v>0</v>
      </c>
      <c r="J7" s="20">
        <v>61.637754787822153</v>
      </c>
      <c r="K7" s="21">
        <v>1.2698700000000001</v>
      </c>
      <c r="L7" s="19">
        <v>1419.3628788443905</v>
      </c>
      <c r="M7" s="20">
        <v>474.09874294940829</v>
      </c>
      <c r="N7" s="20">
        <v>384.89872828876014</v>
      </c>
      <c r="O7" s="20">
        <v>44.821174825358618</v>
      </c>
      <c r="P7" s="20">
        <v>182.35924641436867</v>
      </c>
      <c r="Q7" s="20">
        <v>47.460620641195156</v>
      </c>
      <c r="R7" s="20">
        <v>42.268710939356424</v>
      </c>
      <c r="S7" s="20">
        <v>668.06596936457879</v>
      </c>
      <c r="T7" s="20">
        <v>518.5921009424394</v>
      </c>
      <c r="U7" s="20">
        <v>667.19022197444519</v>
      </c>
      <c r="V7" s="20">
        <v>0</v>
      </c>
      <c r="W7" s="20">
        <v>976.44265046975318</v>
      </c>
      <c r="X7" s="21">
        <v>0.96619999999999995</v>
      </c>
      <c r="Y7" s="3">
        <v>1105.2550200000001</v>
      </c>
      <c r="Z7" s="3">
        <v>0</v>
      </c>
      <c r="AA7" s="3">
        <v>0</v>
      </c>
      <c r="AB7" s="3">
        <v>1</v>
      </c>
      <c r="AC7" s="3">
        <v>1</v>
      </c>
      <c r="AD7" s="3">
        <v>1</v>
      </c>
      <c r="AE7" s="3">
        <v>1</v>
      </c>
      <c r="AF7" s="3">
        <v>1</v>
      </c>
      <c r="AG7" s="3">
        <v>0</v>
      </c>
      <c r="AH7" s="3">
        <v>0</v>
      </c>
      <c r="AI7" s="3">
        <v>17.814969999999999</v>
      </c>
      <c r="AJ7" s="3">
        <v>0</v>
      </c>
      <c r="AK7" s="29">
        <v>9698.6157500000008</v>
      </c>
    </row>
    <row r="8" spans="1:37" x14ac:dyDescent="0.25">
      <c r="A8">
        <v>2019</v>
      </c>
      <c r="B8" s="19">
        <v>2698.2156759569834</v>
      </c>
      <c r="C8" s="20">
        <v>1109.4761553707572</v>
      </c>
      <c r="D8" s="20">
        <v>536.78869161480839</v>
      </c>
      <c r="E8" s="20">
        <v>81.2087398877689</v>
      </c>
      <c r="F8" s="21">
        <v>1.1032599999999999</v>
      </c>
      <c r="G8" s="19">
        <v>26.357317976900497</v>
      </c>
      <c r="H8" s="20">
        <v>155.08686284000498</v>
      </c>
      <c r="I8" s="20">
        <v>0</v>
      </c>
      <c r="J8" s="20">
        <v>63.132513424264062</v>
      </c>
      <c r="K8" s="21">
        <v>1.03748</v>
      </c>
      <c r="L8" s="19">
        <v>1451.6651920345471</v>
      </c>
      <c r="M8" s="20">
        <v>474.03334175331645</v>
      </c>
      <c r="N8" s="20">
        <v>379.28390714633071</v>
      </c>
      <c r="O8" s="20">
        <v>44.37621713612068</v>
      </c>
      <c r="P8" s="20">
        <v>180.49102908415082</v>
      </c>
      <c r="Q8" s="20">
        <v>47.248262305269328</v>
      </c>
      <c r="R8" s="20">
        <v>42.324828743591276</v>
      </c>
      <c r="S8" s="20">
        <v>671.19986556787626</v>
      </c>
      <c r="T8" s="20">
        <v>495.21120952822258</v>
      </c>
      <c r="U8" s="20">
        <v>644.06077479024157</v>
      </c>
      <c r="V8" s="20">
        <v>0</v>
      </c>
      <c r="W8" s="20">
        <v>1001.4460004473743</v>
      </c>
      <c r="X8" s="21">
        <v>0.96631999999999996</v>
      </c>
      <c r="Y8" s="3">
        <v>1174.3392699999999</v>
      </c>
      <c r="Z8" s="3">
        <v>0</v>
      </c>
      <c r="AA8" s="3">
        <v>0</v>
      </c>
      <c r="AB8" s="3">
        <v>1</v>
      </c>
      <c r="AC8" s="3">
        <v>1</v>
      </c>
      <c r="AD8" s="3">
        <v>1</v>
      </c>
      <c r="AE8" s="3">
        <v>1</v>
      </c>
      <c r="AF8" s="3">
        <v>0</v>
      </c>
      <c r="AG8" s="3">
        <v>0</v>
      </c>
      <c r="AH8" s="3">
        <v>0</v>
      </c>
      <c r="AI8" s="3">
        <v>26.345759999999999</v>
      </c>
      <c r="AJ8" s="3">
        <v>0</v>
      </c>
      <c r="AK8" s="29">
        <v>9816.46263</v>
      </c>
    </row>
    <row r="9" spans="1:37" x14ac:dyDescent="0.25">
      <c r="A9">
        <v>2020</v>
      </c>
      <c r="B9" s="19">
        <v>2615.1055802316341</v>
      </c>
      <c r="C9" s="20">
        <v>1222.6128029415486</v>
      </c>
      <c r="D9" s="20">
        <v>547.1446620709944</v>
      </c>
      <c r="E9" s="20">
        <v>79.324343864096306</v>
      </c>
      <c r="F9" s="21">
        <v>1.0095400000000001</v>
      </c>
      <c r="G9" s="19">
        <v>27.30916341114759</v>
      </c>
      <c r="H9" s="20">
        <v>166.23748400564205</v>
      </c>
      <c r="I9" s="20">
        <v>0</v>
      </c>
      <c r="J9" s="20">
        <v>63.827081893335112</v>
      </c>
      <c r="K9" s="21">
        <v>1.08253</v>
      </c>
      <c r="L9" s="19">
        <v>1473.9698193573065</v>
      </c>
      <c r="M9" s="20">
        <v>473.96794480253544</v>
      </c>
      <c r="N9" s="20">
        <v>373.56513801221496</v>
      </c>
      <c r="O9" s="20">
        <v>43.952870998021119</v>
      </c>
      <c r="P9" s="20">
        <v>178.66691021320599</v>
      </c>
      <c r="Q9" s="20">
        <v>47.043667497978113</v>
      </c>
      <c r="R9" s="20">
        <v>42.384984727166021</v>
      </c>
      <c r="S9" s="20">
        <v>671.89694215907241</v>
      </c>
      <c r="T9" s="20">
        <v>477.61979009809761</v>
      </c>
      <c r="U9" s="20">
        <v>620.93132760603794</v>
      </c>
      <c r="V9" s="20">
        <v>0</v>
      </c>
      <c r="W9" s="20">
        <v>1026.4493504249956</v>
      </c>
      <c r="X9" s="21">
        <v>0.96721000000000001</v>
      </c>
      <c r="Y9" s="3">
        <v>1184.4239500000001</v>
      </c>
      <c r="Z9" s="3">
        <v>0</v>
      </c>
      <c r="AA9" s="3">
        <v>0</v>
      </c>
      <c r="AB9" s="3">
        <v>1</v>
      </c>
      <c r="AC9" s="3">
        <v>1</v>
      </c>
      <c r="AD9" s="3">
        <v>1</v>
      </c>
      <c r="AE9" s="3">
        <v>1</v>
      </c>
      <c r="AF9" s="3">
        <v>0</v>
      </c>
      <c r="AG9" s="3">
        <v>0</v>
      </c>
      <c r="AH9" s="3">
        <v>0</v>
      </c>
      <c r="AI9" s="3">
        <v>38.706800000000001</v>
      </c>
      <c r="AJ9" s="3">
        <v>153.66344000000001</v>
      </c>
      <c r="AK9" s="29">
        <v>9661.1637699999992</v>
      </c>
    </row>
    <row r="10" spans="1:37" x14ac:dyDescent="0.25">
      <c r="A10">
        <v>2021</v>
      </c>
      <c r="B10" s="19">
        <v>2495.4798468023996</v>
      </c>
      <c r="C10" s="20">
        <v>1375.6843687024575</v>
      </c>
      <c r="D10" s="20">
        <v>554.99452793352532</v>
      </c>
      <c r="E10" s="20">
        <v>76.880945626205005</v>
      </c>
      <c r="F10" s="21">
        <v>0.95962000000000003</v>
      </c>
      <c r="G10" s="19">
        <v>28.103070239929714</v>
      </c>
      <c r="H10" s="20">
        <v>178.19851523655021</v>
      </c>
      <c r="I10" s="20">
        <v>0</v>
      </c>
      <c r="J10" s="20">
        <v>64.12161734729527</v>
      </c>
      <c r="K10" s="21">
        <v>1.1612100000000001</v>
      </c>
      <c r="L10" s="19">
        <v>1503.7576791399572</v>
      </c>
      <c r="M10" s="20">
        <v>473.94318780962914</v>
      </c>
      <c r="N10" s="20">
        <v>367.7047073735917</v>
      </c>
      <c r="O10" s="20">
        <v>43.515136896848517</v>
      </c>
      <c r="P10" s="20">
        <v>176.78907412174999</v>
      </c>
      <c r="Q10" s="20">
        <v>46.857893873888855</v>
      </c>
      <c r="R10" s="20">
        <v>42.497493405221874</v>
      </c>
      <c r="S10" s="20">
        <v>672.78232023794692</v>
      </c>
      <c r="T10" s="20">
        <v>460.37897073954127</v>
      </c>
      <c r="U10" s="20">
        <v>597.80188042183443</v>
      </c>
      <c r="V10" s="20">
        <v>0</v>
      </c>
      <c r="W10" s="20">
        <v>1051.452700402617</v>
      </c>
      <c r="X10" s="21">
        <v>0.97008000000000005</v>
      </c>
      <c r="Y10" s="3">
        <v>1180.36501</v>
      </c>
      <c r="Z10" s="3">
        <v>0</v>
      </c>
      <c r="AA10" s="3">
        <v>0</v>
      </c>
      <c r="AB10" s="3">
        <v>1</v>
      </c>
      <c r="AC10" s="3">
        <v>1</v>
      </c>
      <c r="AD10" s="3">
        <v>1</v>
      </c>
      <c r="AE10" s="3">
        <v>1</v>
      </c>
      <c r="AF10" s="3">
        <v>0</v>
      </c>
      <c r="AG10" s="3">
        <v>0</v>
      </c>
      <c r="AH10" s="3">
        <v>0</v>
      </c>
      <c r="AI10" s="3">
        <v>-0.80298000000000003</v>
      </c>
      <c r="AJ10" s="3">
        <v>307.32688000000002</v>
      </c>
      <c r="AK10" s="29">
        <v>9668.0300599999991</v>
      </c>
    </row>
    <row r="11" spans="1:37" x14ac:dyDescent="0.25">
      <c r="A11">
        <v>2022</v>
      </c>
      <c r="B11" s="19">
        <v>2353.9425232978083</v>
      </c>
      <c r="C11" s="20">
        <v>1628.8426405797809</v>
      </c>
      <c r="D11" s="20">
        <v>565.97856218897766</v>
      </c>
      <c r="E11" s="20">
        <v>74.279592318305404</v>
      </c>
      <c r="F11" s="21">
        <v>0.96689999999999998</v>
      </c>
      <c r="G11" s="19">
        <v>28.369027103278743</v>
      </c>
      <c r="H11" s="20">
        <v>192.25064719662441</v>
      </c>
      <c r="I11" s="20">
        <v>0</v>
      </c>
      <c r="J11" s="20">
        <v>64.219567954625859</v>
      </c>
      <c r="K11" s="21">
        <v>1.2481899999999999</v>
      </c>
      <c r="L11" s="19">
        <v>1545.7691327757561</v>
      </c>
      <c r="M11" s="20">
        <v>473.87009731720411</v>
      </c>
      <c r="N11" s="20">
        <v>361.89777301961044</v>
      </c>
      <c r="O11" s="20">
        <v>43.011025591106232</v>
      </c>
      <c r="P11" s="20">
        <v>174.8379894920069</v>
      </c>
      <c r="Q11" s="20">
        <v>46.68940275314651</v>
      </c>
      <c r="R11" s="20">
        <v>42.616294441755883</v>
      </c>
      <c r="S11" s="20">
        <v>673.65192434168193</v>
      </c>
      <c r="T11" s="20">
        <v>442.53576138076863</v>
      </c>
      <c r="U11" s="20">
        <v>574.6724332376308</v>
      </c>
      <c r="V11" s="20">
        <v>0</v>
      </c>
      <c r="W11" s="20">
        <v>1076.4560503802381</v>
      </c>
      <c r="X11" s="21">
        <v>0.97667999999999999</v>
      </c>
      <c r="Y11" s="3">
        <v>1185.16176</v>
      </c>
      <c r="Z11" s="3">
        <v>0</v>
      </c>
      <c r="AA11" s="3">
        <v>0</v>
      </c>
      <c r="AB11" s="3">
        <v>1</v>
      </c>
      <c r="AC11" s="3">
        <v>1</v>
      </c>
      <c r="AD11" s="3">
        <v>1</v>
      </c>
      <c r="AE11" s="3">
        <v>1</v>
      </c>
      <c r="AF11" s="3">
        <v>0</v>
      </c>
      <c r="AG11" s="3">
        <v>1</v>
      </c>
      <c r="AH11" s="3">
        <v>0</v>
      </c>
      <c r="AI11" s="3">
        <v>-33.750039999999998</v>
      </c>
      <c r="AJ11" s="3">
        <v>262.50837999999999</v>
      </c>
      <c r="AK11" s="29">
        <v>9966.05753</v>
      </c>
    </row>
    <row r="12" spans="1:37" x14ac:dyDescent="0.25">
      <c r="A12">
        <v>2023</v>
      </c>
      <c r="B12" s="19">
        <v>2218.9903775527537</v>
      </c>
      <c r="C12" s="20">
        <v>1849.3917985917387</v>
      </c>
      <c r="D12" s="20">
        <v>577.34151569463233</v>
      </c>
      <c r="E12" s="20">
        <v>71.790889617274644</v>
      </c>
      <c r="F12" s="21">
        <v>0.98514000000000002</v>
      </c>
      <c r="G12" s="19">
        <v>28.725812456953939</v>
      </c>
      <c r="H12" s="20">
        <v>205.70424946878617</v>
      </c>
      <c r="I12" s="20">
        <v>0</v>
      </c>
      <c r="J12" s="20">
        <v>64.386460121479033</v>
      </c>
      <c r="K12" s="21">
        <v>1.35284</v>
      </c>
      <c r="L12" s="19">
        <v>1585.2786312756164</v>
      </c>
      <c r="M12" s="20">
        <v>473.81457076770045</v>
      </c>
      <c r="N12" s="20">
        <v>356.14353268299135</v>
      </c>
      <c r="O12" s="20">
        <v>42.491151827299042</v>
      </c>
      <c r="P12" s="20">
        <v>172.91809133826644</v>
      </c>
      <c r="Q12" s="20">
        <v>46.491458008321949</v>
      </c>
      <c r="R12" s="20">
        <v>42.710022986766738</v>
      </c>
      <c r="S12" s="20">
        <v>674.22446546487402</v>
      </c>
      <c r="T12" s="20">
        <v>425.01855090725093</v>
      </c>
      <c r="U12" s="20">
        <v>551.54298605342717</v>
      </c>
      <c r="V12" s="20">
        <v>0</v>
      </c>
      <c r="W12" s="20">
        <v>1101.4594003578595</v>
      </c>
      <c r="X12" s="21">
        <v>0.98226000000000002</v>
      </c>
      <c r="Y12" s="3">
        <v>1152.42587</v>
      </c>
      <c r="Z12" s="3">
        <v>0</v>
      </c>
      <c r="AA12" s="3">
        <v>0</v>
      </c>
      <c r="AB12" s="3">
        <v>1</v>
      </c>
      <c r="AC12" s="3">
        <v>1</v>
      </c>
      <c r="AD12" s="3">
        <v>1</v>
      </c>
      <c r="AE12" s="3">
        <v>1</v>
      </c>
      <c r="AF12" s="3">
        <v>0</v>
      </c>
      <c r="AG12" s="3">
        <v>0</v>
      </c>
      <c r="AH12" s="3">
        <v>0</v>
      </c>
      <c r="AI12" s="3">
        <v>-23.202629999999999</v>
      </c>
      <c r="AJ12" s="3">
        <v>199.76247000000001</v>
      </c>
      <c r="AK12" s="29">
        <v>10056.604740000001</v>
      </c>
    </row>
    <row r="13" spans="1:37" x14ac:dyDescent="0.25">
      <c r="A13">
        <v>2024</v>
      </c>
      <c r="B13" s="19">
        <v>2159.6774193163815</v>
      </c>
      <c r="C13" s="20">
        <v>2066.3854217296062</v>
      </c>
      <c r="D13" s="20">
        <v>582.75070393919191</v>
      </c>
      <c r="E13" s="20">
        <v>69.532110641241005</v>
      </c>
      <c r="F13" s="21">
        <v>1.0464199999999999</v>
      </c>
      <c r="G13" s="19">
        <v>29.222805311570617</v>
      </c>
      <c r="H13" s="20">
        <v>219.67230284616772</v>
      </c>
      <c r="I13" s="20">
        <v>0</v>
      </c>
      <c r="J13" s="20">
        <v>64.583108521278689</v>
      </c>
      <c r="K13" s="21">
        <v>1.14402</v>
      </c>
      <c r="L13" s="19">
        <v>1632.5924798713218</v>
      </c>
      <c r="M13" s="20">
        <v>473.77348856088662</v>
      </c>
      <c r="N13" s="20">
        <v>350.8698245777494</v>
      </c>
      <c r="O13" s="20">
        <v>42.048380729296426</v>
      </c>
      <c r="P13" s="20">
        <v>171.00288450368342</v>
      </c>
      <c r="Q13" s="20">
        <v>46.284769389422884</v>
      </c>
      <c r="R13" s="20">
        <v>42.866499741790051</v>
      </c>
      <c r="S13" s="20">
        <v>674.69817780504741</v>
      </c>
      <c r="T13" s="20">
        <v>412.20914153969244</v>
      </c>
      <c r="U13" s="20">
        <v>528.41353886922366</v>
      </c>
      <c r="V13" s="20">
        <v>0</v>
      </c>
      <c r="W13" s="20">
        <v>1126.4627503354809</v>
      </c>
      <c r="X13" s="21">
        <v>0.98129</v>
      </c>
      <c r="Y13" s="3">
        <v>1145.4561900000001</v>
      </c>
      <c r="Z13" s="3">
        <v>0</v>
      </c>
      <c r="AA13" s="3">
        <v>0</v>
      </c>
      <c r="AB13" s="3">
        <v>1</v>
      </c>
      <c r="AC13" s="3">
        <v>1</v>
      </c>
      <c r="AD13" s="3">
        <v>1</v>
      </c>
      <c r="AE13" s="3">
        <v>1</v>
      </c>
      <c r="AF13" s="3">
        <v>0</v>
      </c>
      <c r="AG13" s="3">
        <v>0</v>
      </c>
      <c r="AH13" s="3">
        <v>0</v>
      </c>
      <c r="AI13" s="3">
        <v>-12.86313</v>
      </c>
      <c r="AJ13" s="3">
        <v>199.76247000000001</v>
      </c>
      <c r="AK13" s="29">
        <v>10467.160970000001</v>
      </c>
    </row>
    <row r="14" spans="1:37" x14ac:dyDescent="0.25">
      <c r="A14">
        <v>2025</v>
      </c>
      <c r="B14" s="19">
        <v>2084.7007148802527</v>
      </c>
      <c r="C14" s="20">
        <v>2270.6783857603591</v>
      </c>
      <c r="D14" s="20">
        <v>596.58186410522842</v>
      </c>
      <c r="E14" s="20">
        <v>69.253548502007249</v>
      </c>
      <c r="F14" s="21">
        <v>1.0304</v>
      </c>
      <c r="G14" s="19">
        <v>29.73346157096708</v>
      </c>
      <c r="H14" s="20">
        <v>233.61867323041602</v>
      </c>
      <c r="I14" s="20">
        <v>0</v>
      </c>
      <c r="J14" s="20">
        <v>64.854366710548078</v>
      </c>
      <c r="K14" s="21">
        <v>1.1540299999999999</v>
      </c>
      <c r="L14" s="19">
        <v>1674.9578667974813</v>
      </c>
      <c r="M14" s="20">
        <v>473.73311564143353</v>
      </c>
      <c r="N14" s="20">
        <v>345.83929047515772</v>
      </c>
      <c r="O14" s="20">
        <v>41.636020202830011</v>
      </c>
      <c r="P14" s="20">
        <v>169.08178217647202</v>
      </c>
      <c r="Q14" s="20">
        <v>46.072299185036123</v>
      </c>
      <c r="R14" s="20">
        <v>43.031530236766351</v>
      </c>
      <c r="S14" s="20">
        <v>675.13868016026834</v>
      </c>
      <c r="T14" s="20">
        <v>400.71645912228496</v>
      </c>
      <c r="U14" s="20">
        <v>505.28409168502031</v>
      </c>
      <c r="V14" s="20">
        <v>0</v>
      </c>
      <c r="W14" s="20">
        <v>1151.4661003131021</v>
      </c>
      <c r="X14" s="21">
        <v>0.97311999999999999</v>
      </c>
      <c r="Y14" s="3">
        <v>1145.4561900000001</v>
      </c>
      <c r="Z14" s="3">
        <v>0</v>
      </c>
      <c r="AA14" s="3">
        <v>0</v>
      </c>
      <c r="AB14" s="3">
        <v>1</v>
      </c>
      <c r="AC14" s="3">
        <v>1</v>
      </c>
      <c r="AD14" s="3">
        <v>1</v>
      </c>
      <c r="AE14" s="3">
        <v>1</v>
      </c>
      <c r="AF14" s="3">
        <v>0</v>
      </c>
      <c r="AG14" s="3">
        <v>0</v>
      </c>
      <c r="AH14" s="3">
        <v>0</v>
      </c>
      <c r="AI14" s="3">
        <v>0</v>
      </c>
      <c r="AJ14" s="3">
        <v>199.76247000000001</v>
      </c>
      <c r="AK14" s="29">
        <v>10545.30624</v>
      </c>
    </row>
    <row r="15" spans="1:37" x14ac:dyDescent="0.25">
      <c r="A15">
        <v>2026</v>
      </c>
      <c r="B15" s="19">
        <v>1981.1693914246473</v>
      </c>
      <c r="C15" s="20">
        <v>2453.5861120563254</v>
      </c>
      <c r="D15" s="20">
        <v>613.50021463157896</v>
      </c>
      <c r="E15" s="20">
        <v>68.797525087438061</v>
      </c>
      <c r="F15" s="21">
        <v>1.0189600000000001</v>
      </c>
      <c r="G15" s="19">
        <v>30.246638553146507</v>
      </c>
      <c r="H15" s="20">
        <v>247.2399451440703</v>
      </c>
      <c r="I15" s="20">
        <v>0</v>
      </c>
      <c r="J15" s="20">
        <v>65.159145412615743</v>
      </c>
      <c r="K15" s="21">
        <v>1.1614199999999999</v>
      </c>
      <c r="L15" s="19">
        <v>1710.6590146284493</v>
      </c>
      <c r="M15" s="20">
        <v>473.69319646676206</v>
      </c>
      <c r="N15" s="20">
        <v>341.08269367959127</v>
      </c>
      <c r="O15" s="20">
        <v>41.244436574814536</v>
      </c>
      <c r="P15" s="20">
        <v>167.12888963648811</v>
      </c>
      <c r="Q15" s="20">
        <v>45.847511704481263</v>
      </c>
      <c r="R15" s="20">
        <v>43.198948368996909</v>
      </c>
      <c r="S15" s="20">
        <v>675.50339878642183</v>
      </c>
      <c r="T15" s="20">
        <v>389.26191918357216</v>
      </c>
      <c r="U15" s="20">
        <v>499.67071983036914</v>
      </c>
      <c r="V15" s="20">
        <v>0</v>
      </c>
      <c r="W15" s="20">
        <v>1162.7010510436107</v>
      </c>
      <c r="X15" s="21">
        <v>0.96621000000000001</v>
      </c>
      <c r="Y15" s="3">
        <v>1145.4561900000001</v>
      </c>
      <c r="Z15" s="3">
        <v>0</v>
      </c>
      <c r="AA15" s="3">
        <v>0</v>
      </c>
      <c r="AB15" s="3">
        <v>1</v>
      </c>
      <c r="AC15" s="3">
        <v>1</v>
      </c>
      <c r="AD15" s="3">
        <v>1</v>
      </c>
      <c r="AE15" s="3">
        <v>1</v>
      </c>
      <c r="AF15" s="3">
        <v>0</v>
      </c>
      <c r="AG15" s="3">
        <v>0</v>
      </c>
      <c r="AH15" s="3">
        <v>0</v>
      </c>
      <c r="AI15" s="3">
        <v>0</v>
      </c>
      <c r="AJ15" s="3">
        <v>199.76247000000001</v>
      </c>
      <c r="AK15" s="29">
        <v>10586.962020000001</v>
      </c>
    </row>
    <row r="16" spans="1:37" x14ac:dyDescent="0.25">
      <c r="A16">
        <v>2027</v>
      </c>
      <c r="B16" s="19">
        <v>1877.0524673741975</v>
      </c>
      <c r="C16" s="20">
        <v>2636.2905659099442</v>
      </c>
      <c r="D16" s="20">
        <v>630.67348006061843</v>
      </c>
      <c r="E16" s="20">
        <v>68.252857915822588</v>
      </c>
      <c r="F16" s="21">
        <v>1.00915</v>
      </c>
      <c r="G16" s="19">
        <v>30.757173821862693</v>
      </c>
      <c r="H16" s="20">
        <v>260.56489522037072</v>
      </c>
      <c r="I16" s="20">
        <v>0</v>
      </c>
      <c r="J16" s="20">
        <v>65.489233282631744</v>
      </c>
      <c r="K16" s="21">
        <v>1.1721200000000001</v>
      </c>
      <c r="L16" s="19">
        <v>1745.1397919268177</v>
      </c>
      <c r="M16" s="20">
        <v>473.65218735121317</v>
      </c>
      <c r="N16" s="20">
        <v>336.57573085357853</v>
      </c>
      <c r="O16" s="20">
        <v>40.873670889478426</v>
      </c>
      <c r="P16" s="20">
        <v>165.16051312950299</v>
      </c>
      <c r="Q16" s="20">
        <v>45.624214765595987</v>
      </c>
      <c r="R16" s="20">
        <v>43.39344393927685</v>
      </c>
      <c r="S16" s="20">
        <v>675.82794439883662</v>
      </c>
      <c r="T16" s="20">
        <v>377.23083062694167</v>
      </c>
      <c r="U16" s="20">
        <v>495.76789079502572</v>
      </c>
      <c r="V16" s="20">
        <v>0</v>
      </c>
      <c r="W16" s="20">
        <v>1174.5251333575902</v>
      </c>
      <c r="X16" s="21">
        <v>0.96162000000000003</v>
      </c>
      <c r="Y16" s="3">
        <v>1145.4561900000001</v>
      </c>
      <c r="Z16" s="3">
        <v>0</v>
      </c>
      <c r="AA16" s="3">
        <v>0</v>
      </c>
      <c r="AB16" s="3">
        <v>1</v>
      </c>
      <c r="AC16" s="3">
        <v>1</v>
      </c>
      <c r="AD16" s="3">
        <v>1</v>
      </c>
      <c r="AE16" s="3">
        <v>1</v>
      </c>
      <c r="AF16" s="3">
        <v>0</v>
      </c>
      <c r="AG16" s="3">
        <v>0</v>
      </c>
      <c r="AH16" s="3">
        <v>0</v>
      </c>
      <c r="AI16" s="3">
        <v>0</v>
      </c>
      <c r="AJ16" s="3">
        <v>199.76247000000001</v>
      </c>
      <c r="AK16" s="29">
        <v>10648.780849999999</v>
      </c>
    </row>
    <row r="17" spans="1:37" x14ac:dyDescent="0.25">
      <c r="A17">
        <v>2028</v>
      </c>
      <c r="B17" s="19">
        <v>1781.4224008660126</v>
      </c>
      <c r="C17" s="20">
        <v>2814.2819823690797</v>
      </c>
      <c r="D17" s="20">
        <v>646.62284258169029</v>
      </c>
      <c r="E17" s="20">
        <v>67.573871242995082</v>
      </c>
      <c r="F17" s="21">
        <v>1.0105999999999999</v>
      </c>
      <c r="G17" s="19">
        <v>31.266239079042414</v>
      </c>
      <c r="H17" s="20">
        <v>273.20074036573732</v>
      </c>
      <c r="I17" s="20">
        <v>0</v>
      </c>
      <c r="J17" s="20">
        <v>65.840334492495515</v>
      </c>
      <c r="K17" s="21">
        <v>1.1869099999999999</v>
      </c>
      <c r="L17" s="19">
        <v>1777.4546191087593</v>
      </c>
      <c r="M17" s="20">
        <v>473.61006404246922</v>
      </c>
      <c r="N17" s="20">
        <v>332.31546833647093</v>
      </c>
      <c r="O17" s="20">
        <v>40.526201204392443</v>
      </c>
      <c r="P17" s="20">
        <v>163.32857915631618</v>
      </c>
      <c r="Q17" s="20">
        <v>45.48281536364378</v>
      </c>
      <c r="R17" s="20">
        <v>43.591554097375727</v>
      </c>
      <c r="S17" s="20">
        <v>676.35405795411691</v>
      </c>
      <c r="T17" s="20">
        <v>365.2349125267491</v>
      </c>
      <c r="U17" s="20">
        <v>493.90673001730704</v>
      </c>
      <c r="V17" s="20">
        <v>0</v>
      </c>
      <c r="W17" s="20">
        <v>1182.71319048905</v>
      </c>
      <c r="X17" s="21">
        <v>0.96428000000000003</v>
      </c>
      <c r="Y17" s="3">
        <v>1145.4561900000001</v>
      </c>
      <c r="Z17" s="3">
        <v>0</v>
      </c>
      <c r="AA17" s="3">
        <v>0</v>
      </c>
      <c r="AB17" s="3">
        <v>1</v>
      </c>
      <c r="AC17" s="3">
        <v>1</v>
      </c>
      <c r="AD17" s="3">
        <v>1</v>
      </c>
      <c r="AE17" s="3">
        <v>1</v>
      </c>
      <c r="AF17" s="3">
        <v>0</v>
      </c>
      <c r="AG17" s="3">
        <v>0</v>
      </c>
      <c r="AH17" s="3">
        <v>0</v>
      </c>
      <c r="AI17" s="3">
        <v>0</v>
      </c>
      <c r="AJ17" s="3">
        <v>199.76247000000001</v>
      </c>
      <c r="AK17" s="29">
        <v>10806.01815</v>
      </c>
    </row>
    <row r="18" spans="1:37" x14ac:dyDescent="0.25">
      <c r="A18">
        <v>2029</v>
      </c>
      <c r="B18" s="19">
        <v>1686.8802112691087</v>
      </c>
      <c r="C18" s="20">
        <v>2973.4869091557762</v>
      </c>
      <c r="D18" s="20">
        <v>662.03303194569298</v>
      </c>
      <c r="E18" s="20">
        <v>66.754309704164015</v>
      </c>
      <c r="F18" s="21">
        <v>1.0057799999999999</v>
      </c>
      <c r="G18" s="19">
        <v>31.766705652657457</v>
      </c>
      <c r="H18" s="20">
        <v>285.19151254483933</v>
      </c>
      <c r="I18" s="20">
        <v>0</v>
      </c>
      <c r="J18" s="20">
        <v>66.216832702374191</v>
      </c>
      <c r="K18" s="21">
        <v>1.2093100000000001</v>
      </c>
      <c r="L18" s="19">
        <v>1807.3184340697455</v>
      </c>
      <c r="M18" s="20">
        <v>473.55951689538631</v>
      </c>
      <c r="N18" s="20">
        <v>328.30851380733139</v>
      </c>
      <c r="O18" s="20">
        <v>40.20296970378952</v>
      </c>
      <c r="P18" s="20">
        <v>161.58156244068516</v>
      </c>
      <c r="Q18" s="20">
        <v>45.400923037098927</v>
      </c>
      <c r="R18" s="20">
        <v>43.811917551175618</v>
      </c>
      <c r="S18" s="20">
        <v>677.00107976121194</v>
      </c>
      <c r="T18" s="20">
        <v>353.56773605862423</v>
      </c>
      <c r="U18" s="20">
        <v>492.47306918636161</v>
      </c>
      <c r="V18" s="20">
        <v>0</v>
      </c>
      <c r="W18" s="20">
        <v>1188.6986502880434</v>
      </c>
      <c r="X18" s="21">
        <v>0.96709000000000001</v>
      </c>
      <c r="Y18" s="3">
        <v>1145.4561900000001</v>
      </c>
      <c r="Z18" s="3">
        <v>0</v>
      </c>
      <c r="AA18" s="3">
        <v>0</v>
      </c>
      <c r="AB18" s="3">
        <v>1</v>
      </c>
      <c r="AC18" s="3">
        <v>1</v>
      </c>
      <c r="AD18" s="3">
        <v>1</v>
      </c>
      <c r="AE18" s="3">
        <v>1</v>
      </c>
      <c r="AF18" s="3">
        <v>0</v>
      </c>
      <c r="AG18" s="3">
        <v>0</v>
      </c>
      <c r="AH18" s="3">
        <v>0</v>
      </c>
      <c r="AI18" s="3">
        <v>0</v>
      </c>
      <c r="AJ18" s="3">
        <v>199.76247000000001</v>
      </c>
      <c r="AK18" s="29">
        <v>10915.612950000001</v>
      </c>
    </row>
    <row r="19" spans="1:37" x14ac:dyDescent="0.25">
      <c r="A19">
        <v>2030</v>
      </c>
      <c r="B19" s="19">
        <v>1594.4491324561891</v>
      </c>
      <c r="C19" s="20">
        <v>3127.6275932047347</v>
      </c>
      <c r="D19" s="20">
        <v>676.97906827698148</v>
      </c>
      <c r="E19" s="20">
        <v>65.829828435276809</v>
      </c>
      <c r="F19" s="21">
        <v>1.01034</v>
      </c>
      <c r="G19" s="19">
        <v>32.264395161518117</v>
      </c>
      <c r="H19" s="20">
        <v>296.60763005023864</v>
      </c>
      <c r="I19" s="20">
        <v>0</v>
      </c>
      <c r="J19" s="20">
        <v>66.41943452591515</v>
      </c>
      <c r="K19" s="21">
        <v>1.23048</v>
      </c>
      <c r="L19" s="19">
        <v>1822.2551759726018</v>
      </c>
      <c r="M19" s="20">
        <v>473.49710703216783</v>
      </c>
      <c r="N19" s="20">
        <v>324.59349671351123</v>
      </c>
      <c r="O19" s="20">
        <v>39.907452229080626</v>
      </c>
      <c r="P19" s="20">
        <v>159.93277045055126</v>
      </c>
      <c r="Q19" s="20">
        <v>45.379480983132687</v>
      </c>
      <c r="R19" s="20">
        <v>44.07238747362905</v>
      </c>
      <c r="S19" s="20">
        <v>677.75196977759208</v>
      </c>
      <c r="T19" s="20">
        <v>343.03689855736968</v>
      </c>
      <c r="U19" s="20">
        <v>486.97051174524876</v>
      </c>
      <c r="V19" s="20">
        <v>0</v>
      </c>
      <c r="W19" s="20">
        <v>1196.9629965054926</v>
      </c>
      <c r="X19" s="21">
        <v>0.97406999999999999</v>
      </c>
      <c r="Y19" s="3">
        <v>1145.4561900000001</v>
      </c>
      <c r="Z19" s="3">
        <v>0</v>
      </c>
      <c r="AA19" s="3">
        <v>0</v>
      </c>
      <c r="AB19" s="3">
        <v>1</v>
      </c>
      <c r="AC19" s="3">
        <v>1</v>
      </c>
      <c r="AD19" s="3">
        <v>1</v>
      </c>
      <c r="AE19" s="3">
        <v>1</v>
      </c>
      <c r="AF19" s="3">
        <v>0</v>
      </c>
      <c r="AG19" s="3">
        <v>0</v>
      </c>
      <c r="AH19" s="3">
        <v>0</v>
      </c>
      <c r="AI19" s="3">
        <v>0</v>
      </c>
      <c r="AJ19" s="3">
        <v>199.76247000000001</v>
      </c>
      <c r="AK19" s="29">
        <v>11076.88941</v>
      </c>
    </row>
    <row r="20" spans="1:37" x14ac:dyDescent="0.25">
      <c r="A20">
        <v>2031</v>
      </c>
      <c r="B20" s="19">
        <v>1504.6044671915183</v>
      </c>
      <c r="C20" s="20">
        <v>3277.1626657982756</v>
      </c>
      <c r="D20" s="20">
        <v>691.51503980950827</v>
      </c>
      <c r="E20" s="20">
        <v>64.799130796186105</v>
      </c>
      <c r="F20" s="21">
        <v>1.0069999999999999</v>
      </c>
      <c r="G20" s="19">
        <v>32.760795335923632</v>
      </c>
      <c r="H20" s="20">
        <v>307.501970043661</v>
      </c>
      <c r="I20" s="20">
        <v>0</v>
      </c>
      <c r="J20" s="20">
        <v>66.808705843079807</v>
      </c>
      <c r="K20" s="21">
        <v>1.24421</v>
      </c>
      <c r="L20" s="19">
        <v>1837.3228390640309</v>
      </c>
      <c r="M20" s="20">
        <v>473.42087826617524</v>
      </c>
      <c r="N20" s="20">
        <v>321.20930770045749</v>
      </c>
      <c r="O20" s="20">
        <v>39.644324884953399</v>
      </c>
      <c r="P20" s="20">
        <v>158.3620257020298</v>
      </c>
      <c r="Q20" s="20">
        <v>45.408207194209858</v>
      </c>
      <c r="R20" s="20">
        <v>44.31987086472364</v>
      </c>
      <c r="S20" s="20">
        <v>678.60202140498791</v>
      </c>
      <c r="T20" s="20">
        <v>332.9645588144574</v>
      </c>
      <c r="U20" s="20">
        <v>481.66629844715226</v>
      </c>
      <c r="V20" s="20">
        <v>0</v>
      </c>
      <c r="W20" s="20">
        <v>1205.4092143577752</v>
      </c>
      <c r="X20" s="21">
        <v>0.97440000000000004</v>
      </c>
      <c r="Y20" s="3">
        <v>1145.4561900000001</v>
      </c>
      <c r="Z20" s="3">
        <v>0</v>
      </c>
      <c r="AA20" s="3">
        <v>0</v>
      </c>
      <c r="AB20" s="3">
        <v>1</v>
      </c>
      <c r="AC20" s="3">
        <v>1</v>
      </c>
      <c r="AD20" s="3">
        <v>1</v>
      </c>
      <c r="AE20" s="3">
        <v>1</v>
      </c>
      <c r="AF20" s="3">
        <v>0</v>
      </c>
      <c r="AG20" s="3">
        <v>0</v>
      </c>
      <c r="AH20" s="3">
        <v>0</v>
      </c>
      <c r="AI20" s="3">
        <v>0</v>
      </c>
      <c r="AJ20" s="3">
        <v>199.76247000000001</v>
      </c>
      <c r="AK20" s="29">
        <v>11155.92309</v>
      </c>
    </row>
    <row r="21" spans="1:37" x14ac:dyDescent="0.25">
      <c r="A21">
        <v>2032</v>
      </c>
      <c r="B21" s="19">
        <v>1416.7421835717919</v>
      </c>
      <c r="C21" s="20">
        <v>3422.0933775816793</v>
      </c>
      <c r="D21" s="20">
        <v>706.26289537217519</v>
      </c>
      <c r="E21" s="20">
        <v>63.631853057208502</v>
      </c>
      <c r="F21" s="21">
        <v>1.0097799999999999</v>
      </c>
      <c r="G21" s="19">
        <v>33.254142878976943</v>
      </c>
      <c r="H21" s="20">
        <v>317.88655740970455</v>
      </c>
      <c r="I21" s="20">
        <v>0</v>
      </c>
      <c r="J21" s="20">
        <v>67.259351078547169</v>
      </c>
      <c r="K21" s="21">
        <v>1.2581100000000001</v>
      </c>
      <c r="L21" s="19">
        <v>1852.1023936498725</v>
      </c>
      <c r="M21" s="20">
        <v>473.33028620604563</v>
      </c>
      <c r="N21" s="20">
        <v>318.13105536233041</v>
      </c>
      <c r="O21" s="20">
        <v>39.41141130719123</v>
      </c>
      <c r="P21" s="20">
        <v>156.85822277086288</v>
      </c>
      <c r="Q21" s="20">
        <v>45.496968110555422</v>
      </c>
      <c r="R21" s="20">
        <v>44.547859482970907</v>
      </c>
      <c r="S21" s="20">
        <v>679.58911412935004</v>
      </c>
      <c r="T21" s="20">
        <v>323.12191827241554</v>
      </c>
      <c r="U21" s="20">
        <v>476.60347659053986</v>
      </c>
      <c r="V21" s="20">
        <v>0</v>
      </c>
      <c r="W21" s="20">
        <v>1213.5638194541423</v>
      </c>
      <c r="X21" s="21">
        <v>0.97790999999999995</v>
      </c>
      <c r="Y21" s="3">
        <v>1145.4561900000001</v>
      </c>
      <c r="Z21" s="3">
        <v>0</v>
      </c>
      <c r="AA21" s="3">
        <v>0</v>
      </c>
      <c r="AB21" s="3">
        <v>1</v>
      </c>
      <c r="AC21" s="3">
        <v>1</v>
      </c>
      <c r="AD21" s="3">
        <v>1</v>
      </c>
      <c r="AE21" s="3">
        <v>1</v>
      </c>
      <c r="AF21" s="3">
        <v>0</v>
      </c>
      <c r="AG21" s="3">
        <v>0</v>
      </c>
      <c r="AH21" s="3">
        <v>0</v>
      </c>
      <c r="AI21" s="3">
        <v>0</v>
      </c>
      <c r="AJ21" s="3">
        <v>199.76247000000001</v>
      </c>
      <c r="AK21" s="29">
        <v>11282.561299999999</v>
      </c>
    </row>
    <row r="22" spans="1:37" x14ac:dyDescent="0.25">
      <c r="A22">
        <v>2033</v>
      </c>
      <c r="B22" s="19">
        <v>1335.2918400957253</v>
      </c>
      <c r="C22" s="20">
        <v>3553.9037720470319</v>
      </c>
      <c r="D22" s="20">
        <v>721.18555398171441</v>
      </c>
      <c r="E22" s="20">
        <v>62.472925885475362</v>
      </c>
      <c r="F22" s="21">
        <v>1.0022500000000001</v>
      </c>
      <c r="G22" s="19">
        <v>33.983202538071765</v>
      </c>
      <c r="H22" s="20">
        <v>327.79718378044447</v>
      </c>
      <c r="I22" s="20">
        <v>0</v>
      </c>
      <c r="J22" s="20">
        <v>67.720622695444732</v>
      </c>
      <c r="K22" s="21">
        <v>1.2720800000000001</v>
      </c>
      <c r="L22" s="19">
        <v>1866.9576872023893</v>
      </c>
      <c r="M22" s="20">
        <v>473.24797187442118</v>
      </c>
      <c r="N22" s="20">
        <v>315.37566556802477</v>
      </c>
      <c r="O22" s="20">
        <v>39.210669911435112</v>
      </c>
      <c r="P22" s="20">
        <v>155.4396992804775</v>
      </c>
      <c r="Q22" s="20">
        <v>45.651136691619158</v>
      </c>
      <c r="R22" s="20">
        <v>44.774420463330088</v>
      </c>
      <c r="S22" s="20">
        <v>680.67530164600828</v>
      </c>
      <c r="T22" s="20">
        <v>313.85628462768659</v>
      </c>
      <c r="U22" s="20">
        <v>472.1723737881768</v>
      </c>
      <c r="V22" s="20">
        <v>0</v>
      </c>
      <c r="W22" s="20">
        <v>1222.6651932178927</v>
      </c>
      <c r="X22" s="21">
        <v>0.97655000000000003</v>
      </c>
      <c r="Y22" s="3">
        <v>1145.4561900000001</v>
      </c>
      <c r="Z22" s="3">
        <v>0</v>
      </c>
      <c r="AA22" s="3">
        <v>0</v>
      </c>
      <c r="AB22" s="3">
        <v>1</v>
      </c>
      <c r="AC22" s="3">
        <v>1</v>
      </c>
      <c r="AD22" s="3">
        <v>1</v>
      </c>
      <c r="AE22" s="3">
        <v>1</v>
      </c>
      <c r="AF22" s="3">
        <v>0</v>
      </c>
      <c r="AG22" s="3">
        <v>0</v>
      </c>
      <c r="AH22" s="3">
        <v>0</v>
      </c>
      <c r="AI22" s="3">
        <v>0</v>
      </c>
      <c r="AJ22" s="3">
        <v>199.76247000000001</v>
      </c>
      <c r="AK22" s="29">
        <v>11324.164000000001</v>
      </c>
    </row>
    <row r="23" spans="1:37" ht="15.75" thickBot="1" x14ac:dyDescent="0.3">
      <c r="A23">
        <v>2034</v>
      </c>
      <c r="B23" s="22">
        <v>1263.382419805165</v>
      </c>
      <c r="C23" s="23">
        <v>3679.61323710343</v>
      </c>
      <c r="D23" s="23">
        <v>734.11977129167849</v>
      </c>
      <c r="E23" s="23">
        <v>61.162316349388867</v>
      </c>
      <c r="F23" s="24">
        <v>1.0007200000000001</v>
      </c>
      <c r="G23" s="22">
        <v>34.621403006054052</v>
      </c>
      <c r="H23" s="23">
        <v>337.1466239984855</v>
      </c>
      <c r="I23" s="23">
        <v>0</v>
      </c>
      <c r="J23" s="23">
        <v>68.176991452309323</v>
      </c>
      <c r="K23" s="24">
        <v>1.28599</v>
      </c>
      <c r="L23" s="22">
        <v>1881.3960045558215</v>
      </c>
      <c r="M23" s="23">
        <v>473.1794692030382</v>
      </c>
      <c r="N23" s="23">
        <v>312.914649799958</v>
      </c>
      <c r="O23" s="23">
        <v>39.038983442995118</v>
      </c>
      <c r="P23" s="23">
        <v>154.1095849983102</v>
      </c>
      <c r="Q23" s="23">
        <v>45.864881869239071</v>
      </c>
      <c r="R23" s="23">
        <v>44.973383050604468</v>
      </c>
      <c r="S23" s="23">
        <v>681.87076967955977</v>
      </c>
      <c r="T23" s="23">
        <v>304.13544809194485</v>
      </c>
      <c r="U23" s="23">
        <v>466.96393594554019</v>
      </c>
      <c r="V23" s="23">
        <v>0</v>
      </c>
      <c r="W23" s="23">
        <v>1227.6326691185363</v>
      </c>
      <c r="X23" s="24">
        <v>0.97823000000000004</v>
      </c>
      <c r="Y23" s="3">
        <v>1145.4561900000001</v>
      </c>
      <c r="Z23" s="3">
        <v>0</v>
      </c>
      <c r="AA23" s="3">
        <v>0</v>
      </c>
      <c r="AB23" s="3">
        <v>1</v>
      </c>
      <c r="AC23" s="3">
        <v>1</v>
      </c>
      <c r="AD23" s="3">
        <v>1</v>
      </c>
      <c r="AE23" s="3">
        <v>1</v>
      </c>
      <c r="AF23" s="3">
        <v>0</v>
      </c>
      <c r="AG23" s="3">
        <v>0</v>
      </c>
      <c r="AH23" s="3">
        <v>0</v>
      </c>
      <c r="AI23" s="3">
        <v>0</v>
      </c>
      <c r="AJ23" s="3">
        <v>199.76247000000001</v>
      </c>
      <c r="AK23" s="30">
        <v>11409.554749999999</v>
      </c>
    </row>
  </sheetData>
  <mergeCells count="4">
    <mergeCell ref="B1:F1"/>
    <mergeCell ref="G1:K1"/>
    <mergeCell ref="L1:X1"/>
    <mergeCell ref="Y1:AI1"/>
  </mergeCells>
  <pageMargins left="0.7" right="0.7" top="0.75" bottom="0.75" header="0.3" footer="0.3"/>
  <pageSetup paperSize="17" scale="48" orientation="landscape" horizontalDpi="90" verticalDpi="90" r:id="rId1"/>
  <colBreaks count="1" manualBreakCount="1">
    <brk id="24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40"/>
  <sheetViews>
    <sheetView view="pageBreakPreview" zoomScale="85" zoomScaleNormal="100" zoomScaleSheetLayoutView="85" workbookViewId="0">
      <pane xSplit="1" ySplit="1" topLeftCell="AI2" activePane="bottomRight" state="frozen"/>
      <selection pane="topRight" activeCell="B1" sqref="B1"/>
      <selection pane="bottomLeft" activeCell="A2" sqref="A2"/>
      <selection pane="bottomRight" activeCell="A2" sqref="A2:A22"/>
    </sheetView>
  </sheetViews>
  <sheetFormatPr defaultRowHeight="15" x14ac:dyDescent="0.25"/>
  <cols>
    <col min="1" max="1" width="7" customWidth="1"/>
    <col min="2" max="2" width="20.42578125" customWidth="1"/>
    <col min="3" max="3" width="18.85546875" customWidth="1"/>
    <col min="4" max="4" width="18.42578125" customWidth="1"/>
    <col min="9" max="9" width="11.7109375" bestFit="1" customWidth="1"/>
    <col min="16" max="16" width="22" customWidth="1"/>
    <col min="17" max="17" width="21.140625" customWidth="1"/>
    <col min="18" max="18" width="21.28515625" customWidth="1"/>
    <col min="19" max="19" width="10.42578125" bestFit="1" customWidth="1"/>
    <col min="20" max="20" width="10.42578125" customWidth="1"/>
    <col min="22" max="22" width="11.42578125" bestFit="1" customWidth="1"/>
    <col min="24" max="24" width="10.42578125" bestFit="1" customWidth="1"/>
    <col min="25" max="25" width="17" customWidth="1"/>
    <col min="26" max="26" width="11.28515625" bestFit="1" customWidth="1"/>
    <col min="27" max="27" width="10.42578125" bestFit="1" customWidth="1"/>
    <col min="29" max="29" width="9.140625" bestFit="1" customWidth="1"/>
    <col min="32" max="32" width="10.140625" bestFit="1" customWidth="1"/>
    <col min="33" max="34" width="9.140625" customWidth="1"/>
    <col min="35" max="35" width="11.28515625" bestFit="1" customWidth="1"/>
    <col min="36" max="36" width="11.28515625" customWidth="1"/>
    <col min="38" max="38" width="10.42578125" bestFit="1" customWidth="1"/>
  </cols>
  <sheetData>
    <row r="1" spans="1:55" ht="15.75" thickBot="1" x14ac:dyDescent="0.3">
      <c r="A1" s="1" t="s">
        <v>0</v>
      </c>
      <c r="B1" s="1" t="s">
        <v>51</v>
      </c>
      <c r="C1" s="1" t="s">
        <v>52</v>
      </c>
      <c r="D1" s="1" t="s">
        <v>53</v>
      </c>
      <c r="F1" s="11" t="s">
        <v>54</v>
      </c>
      <c r="G1" s="11" t="s">
        <v>55</v>
      </c>
      <c r="H1" s="11" t="s">
        <v>56</v>
      </c>
      <c r="I1" s="11" t="s">
        <v>57</v>
      </c>
      <c r="J1" s="13">
        <v>43600</v>
      </c>
      <c r="K1" s="13">
        <v>43570</v>
      </c>
      <c r="L1" s="11" t="s">
        <v>58</v>
      </c>
      <c r="M1" s="11" t="s">
        <v>59</v>
      </c>
      <c r="N1" s="11" t="s">
        <v>60</v>
      </c>
      <c r="O1" s="11" t="s">
        <v>61</v>
      </c>
      <c r="P1" s="11" t="s">
        <v>137</v>
      </c>
      <c r="Q1" s="11" t="s">
        <v>146</v>
      </c>
      <c r="R1" s="11" t="s">
        <v>147</v>
      </c>
      <c r="S1" s="11" t="s">
        <v>62</v>
      </c>
      <c r="T1" s="14" t="s">
        <v>141</v>
      </c>
      <c r="V1" s="11" t="s">
        <v>48</v>
      </c>
      <c r="W1" s="11" t="s">
        <v>49</v>
      </c>
      <c r="X1" s="11" t="s">
        <v>47</v>
      </c>
      <c r="Y1" s="11" t="s">
        <v>63</v>
      </c>
      <c r="Z1" s="13" t="s">
        <v>64</v>
      </c>
      <c r="AA1" s="13" t="s">
        <v>65</v>
      </c>
      <c r="AB1" s="11" t="s">
        <v>66</v>
      </c>
      <c r="AC1" s="11" t="s">
        <v>67</v>
      </c>
      <c r="AD1" s="11" t="s">
        <v>68</v>
      </c>
      <c r="AE1" s="11" t="s">
        <v>69</v>
      </c>
      <c r="AF1" s="11" t="s">
        <v>143</v>
      </c>
      <c r="AG1" s="11" t="s">
        <v>148</v>
      </c>
      <c r="AH1" s="11" t="s">
        <v>149</v>
      </c>
      <c r="AI1" s="11" t="s">
        <v>70</v>
      </c>
      <c r="AJ1" s="14" t="s">
        <v>142</v>
      </c>
      <c r="AK1" s="15"/>
      <c r="AL1" s="14" t="s">
        <v>76</v>
      </c>
      <c r="AM1" s="15"/>
      <c r="AN1" s="66" t="s">
        <v>50</v>
      </c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</row>
    <row r="2" spans="1:55" ht="60" x14ac:dyDescent="0.25">
      <c r="A2" s="52">
        <v>2014</v>
      </c>
      <c r="B2" s="10">
        <f>SUM(Inputs!B3:E3)</f>
        <v>4123.0680960817108</v>
      </c>
      <c r="C2" s="10">
        <f>SUM(Inputs!G3:J3)</f>
        <v>137.02658692258271</v>
      </c>
      <c r="D2" s="10">
        <f>SUM(Inputs!L3:W3)</f>
        <v>5547.2000439428557</v>
      </c>
      <c r="F2" s="10">
        <f>B2*Inputs!F3</f>
        <v>4339.5704018069619</v>
      </c>
      <c r="G2" s="10">
        <f>C2*Inputs!K3</f>
        <v>126.282332241983</v>
      </c>
      <c r="H2" s="10">
        <f>D2*Inputs!X3</f>
        <v>5347.3344263595945</v>
      </c>
      <c r="I2">
        <f>Inputs!Y3</f>
        <v>627.20854999999995</v>
      </c>
      <c r="J2">
        <f>Inputs!Z3</f>
        <v>0</v>
      </c>
      <c r="K2">
        <f>Inputs!AA3</f>
        <v>0</v>
      </c>
      <c r="L2">
        <f>Inputs!AB3</f>
        <v>1</v>
      </c>
      <c r="M2">
        <f>Inputs!AC3</f>
        <v>1</v>
      </c>
      <c r="N2">
        <f>Inputs!AD3</f>
        <v>1</v>
      </c>
      <c r="O2">
        <f>Inputs!AE3</f>
        <v>1</v>
      </c>
      <c r="P2">
        <f>Inputs!AF3</f>
        <v>0</v>
      </c>
      <c r="Q2">
        <f>Inputs!AG3</f>
        <v>0</v>
      </c>
      <c r="R2">
        <f>Inputs!AH3</f>
        <v>0</v>
      </c>
      <c r="S2">
        <f>Inputs!AI3</f>
        <v>20.82507</v>
      </c>
      <c r="T2">
        <f>Inputs!AJ3</f>
        <v>0</v>
      </c>
      <c r="V2" s="12">
        <f t="shared" ref="V2:Y22" si="0">F2*AO$3</f>
        <v>4005.4234808678261</v>
      </c>
      <c r="W2" s="12">
        <f t="shared" si="0"/>
        <v>138.1528714727294</v>
      </c>
      <c r="X2" s="12">
        <f t="shared" si="0"/>
        <v>5507.7544591503829</v>
      </c>
      <c r="Y2" s="12">
        <f t="shared" si="0"/>
        <v>-348.72795380000002</v>
      </c>
      <c r="Z2" s="12">
        <f>J2*AX$3</f>
        <v>0</v>
      </c>
      <c r="AA2" s="12">
        <f>K2*AW$3</f>
        <v>0</v>
      </c>
      <c r="AB2" s="12">
        <f>L2*AT$3</f>
        <v>53.829000000000001</v>
      </c>
      <c r="AC2" s="12">
        <f>M2*AS$3</f>
        <v>77.034999999999997</v>
      </c>
      <c r="AD2" s="12">
        <f>N2*AU$3</f>
        <v>77.941000000000003</v>
      </c>
      <c r="AE2" s="12">
        <f>O2*AV$3</f>
        <v>45.054000000000002</v>
      </c>
      <c r="AF2" s="12">
        <f>$AY$3*P2</f>
        <v>0</v>
      </c>
      <c r="AG2" s="12">
        <f>$BA$3*Q2</f>
        <v>0</v>
      </c>
      <c r="AH2" s="12">
        <f>$BB$3*R2</f>
        <v>0</v>
      </c>
      <c r="AI2" s="12">
        <f>S2</f>
        <v>20.82507</v>
      </c>
      <c r="AJ2" s="12">
        <f>T2</f>
        <v>0</v>
      </c>
      <c r="AK2" s="12"/>
      <c r="AL2" s="31">
        <f>SUM(V2:AJ2)</f>
        <v>9577.2869276909387</v>
      </c>
      <c r="AM2" s="12"/>
      <c r="AN2" s="4" t="s">
        <v>33</v>
      </c>
      <c r="AO2" s="50" t="s">
        <v>38</v>
      </c>
      <c r="AP2" s="50" t="s">
        <v>39</v>
      </c>
      <c r="AQ2" s="50" t="s">
        <v>40</v>
      </c>
      <c r="AR2" s="50" t="s">
        <v>138</v>
      </c>
      <c r="AS2" s="50" t="s">
        <v>44</v>
      </c>
      <c r="AT2" s="50" t="s">
        <v>43</v>
      </c>
      <c r="AU2" s="50" t="s">
        <v>45</v>
      </c>
      <c r="AV2" s="50" t="s">
        <v>46</v>
      </c>
      <c r="AW2" s="50" t="s">
        <v>42</v>
      </c>
      <c r="AX2" s="50" t="s">
        <v>41</v>
      </c>
      <c r="AY2" s="50" t="s">
        <v>139</v>
      </c>
      <c r="AZ2" s="50" t="s">
        <v>150</v>
      </c>
      <c r="BA2" s="50" t="s">
        <v>151</v>
      </c>
      <c r="BB2" s="50"/>
      <c r="BC2" s="51" t="s">
        <v>153</v>
      </c>
    </row>
    <row r="3" spans="1:55" x14ac:dyDescent="0.25">
      <c r="A3" s="52">
        <v>2015</v>
      </c>
      <c r="B3" s="10">
        <f>SUM(Inputs!B4:E4)</f>
        <v>4167.1397426686372</v>
      </c>
      <c r="C3" s="10">
        <f>SUM(Inputs!G4:J4)</f>
        <v>159.39769851871853</v>
      </c>
      <c r="D3" s="10">
        <f>SUM(Inputs!L4:W4)</f>
        <v>5536.9371731276096</v>
      </c>
      <c r="F3" s="10">
        <f>B3*Inputs!F4</f>
        <v>4575.6861230398699</v>
      </c>
      <c r="G3" s="10">
        <f>C3*Inputs!K4</f>
        <v>175.67379751446487</v>
      </c>
      <c r="H3" s="10">
        <f>D3*Inputs!X4</f>
        <v>5329.4127678787872</v>
      </c>
      <c r="I3">
        <f>Inputs!Y4</f>
        <v>771.14000999999996</v>
      </c>
      <c r="J3">
        <f>Inputs!Z4</f>
        <v>1</v>
      </c>
      <c r="K3">
        <f>Inputs!AA4</f>
        <v>1</v>
      </c>
      <c r="L3">
        <f>Inputs!AB4</f>
        <v>1</v>
      </c>
      <c r="M3">
        <f>Inputs!AC4</f>
        <v>1</v>
      </c>
      <c r="N3">
        <f>Inputs!AD4</f>
        <v>1</v>
      </c>
      <c r="O3">
        <f>Inputs!AE4</f>
        <v>1</v>
      </c>
      <c r="P3">
        <f>Inputs!AF4</f>
        <v>0</v>
      </c>
      <c r="Q3">
        <f>Inputs!AG4</f>
        <v>0</v>
      </c>
      <c r="R3">
        <f>Inputs!AH4</f>
        <v>0</v>
      </c>
      <c r="S3">
        <f>Inputs!AI4</f>
        <v>-26.62923</v>
      </c>
      <c r="T3">
        <f>Inputs!AJ4</f>
        <v>0</v>
      </c>
      <c r="V3" s="12">
        <f t="shared" si="0"/>
        <v>4223.3582915657998</v>
      </c>
      <c r="W3" s="12">
        <f t="shared" si="0"/>
        <v>192.18713448082457</v>
      </c>
      <c r="X3" s="12">
        <f t="shared" si="0"/>
        <v>5489.2951509151508</v>
      </c>
      <c r="Y3" s="12">
        <f t="shared" si="0"/>
        <v>-428.75384556</v>
      </c>
      <c r="Z3" s="12">
        <f t="shared" ref="Z3:Z22" si="1">J3*AX$3</f>
        <v>89.605999999999995</v>
      </c>
      <c r="AA3" s="12">
        <f t="shared" ref="AA3:AA22" si="2">K3*AW$3</f>
        <v>85.798000000000002</v>
      </c>
      <c r="AB3" s="12">
        <f t="shared" ref="AB3:AB22" si="3">L3*AT$3</f>
        <v>53.829000000000001</v>
      </c>
      <c r="AC3" s="12">
        <f t="shared" ref="AC3:AC22" si="4">M3*AS$3</f>
        <v>77.034999999999997</v>
      </c>
      <c r="AD3" s="12">
        <f t="shared" ref="AD3:AE22" si="5">N3*AU$3</f>
        <v>77.941000000000003</v>
      </c>
      <c r="AE3" s="12">
        <f t="shared" si="5"/>
        <v>45.054000000000002</v>
      </c>
      <c r="AF3" s="12">
        <f t="shared" ref="AF3:AF22" si="6">$AY$3*P3</f>
        <v>0</v>
      </c>
      <c r="AG3" s="12">
        <f t="shared" ref="AG3:AG22" si="7">$BA$3*Q3</f>
        <v>0</v>
      </c>
      <c r="AH3" s="12">
        <f t="shared" ref="AH3:AH22" si="8">$BB$3*R3</f>
        <v>0</v>
      </c>
      <c r="AI3" s="12">
        <f t="shared" ref="AI3:AJ22" si="9">S3</f>
        <v>-26.62923</v>
      </c>
      <c r="AJ3" s="12">
        <f t="shared" si="9"/>
        <v>0</v>
      </c>
      <c r="AL3" s="31">
        <f t="shared" ref="AL3:AL21" si="10">SUM(V3:AJ3)</f>
        <v>9878.7205014017745</v>
      </c>
      <c r="AM3" s="56"/>
      <c r="AN3" s="5" t="s">
        <v>34</v>
      </c>
      <c r="AO3">
        <v>0.92300000000000004</v>
      </c>
      <c r="AP3">
        <v>1.0940000000000001</v>
      </c>
      <c r="AQ3">
        <v>1.03</v>
      </c>
      <c r="AR3">
        <v>-0.55600000000000005</v>
      </c>
      <c r="AS3">
        <v>77.034999999999997</v>
      </c>
      <c r="AT3">
        <v>53.829000000000001</v>
      </c>
      <c r="AU3">
        <v>77.941000000000003</v>
      </c>
      <c r="AV3">
        <v>45.054000000000002</v>
      </c>
      <c r="AW3">
        <v>85.798000000000002</v>
      </c>
      <c r="AX3">
        <v>89.605999999999995</v>
      </c>
      <c r="AY3">
        <v>60.064</v>
      </c>
      <c r="AZ3">
        <v>25.611000000000001</v>
      </c>
      <c r="BA3">
        <v>140.06200000000001</v>
      </c>
      <c r="BC3" s="6">
        <v>0.50600000000000001</v>
      </c>
    </row>
    <row r="4" spans="1:55" x14ac:dyDescent="0.25">
      <c r="A4" s="52">
        <v>2016</v>
      </c>
      <c r="B4" s="10">
        <f>SUM(Inputs!B5:E5)</f>
        <v>4226.7190681301736</v>
      </c>
      <c r="C4" s="10">
        <f>SUM(Inputs!G5:J5)</f>
        <v>182.26958509650331</v>
      </c>
      <c r="D4" s="10">
        <f>SUM(Inputs!L5:W5)</f>
        <v>5478.0788711928835</v>
      </c>
      <c r="F4" s="10">
        <f>B4*Inputs!F5</f>
        <v>4363.918369081679</v>
      </c>
      <c r="G4" s="10">
        <f>C4*Inputs!K5</f>
        <v>203.15038876515874</v>
      </c>
      <c r="H4" s="10">
        <f>D4*Inputs!X5</f>
        <v>5274.7873642829154</v>
      </c>
      <c r="I4">
        <f>Inputs!Y5</f>
        <v>901.42492000000004</v>
      </c>
      <c r="J4">
        <f>Inputs!Z5</f>
        <v>0</v>
      </c>
      <c r="K4">
        <f>Inputs!AA5</f>
        <v>0</v>
      </c>
      <c r="L4">
        <f>Inputs!AB5</f>
        <v>1</v>
      </c>
      <c r="M4">
        <f>Inputs!AC5</f>
        <v>1</v>
      </c>
      <c r="N4">
        <f>Inputs!AD5</f>
        <v>1</v>
      </c>
      <c r="O4">
        <f>Inputs!AE5</f>
        <v>1</v>
      </c>
      <c r="P4">
        <f>Inputs!AF5</f>
        <v>0</v>
      </c>
      <c r="Q4">
        <f>Inputs!AG5</f>
        <v>0</v>
      </c>
      <c r="R4">
        <f>Inputs!AH5</f>
        <v>0</v>
      </c>
      <c r="S4">
        <f>Inputs!AI5</f>
        <v>-10.98358</v>
      </c>
      <c r="T4">
        <f>Inputs!AJ5</f>
        <v>0</v>
      </c>
      <c r="V4" s="12">
        <f t="shared" si="0"/>
        <v>4027.8966546623897</v>
      </c>
      <c r="W4" s="12">
        <f t="shared" si="0"/>
        <v>222.24652530908367</v>
      </c>
      <c r="X4" s="12">
        <f t="shared" si="0"/>
        <v>5433.0309852114033</v>
      </c>
      <c r="Y4" s="12">
        <f t="shared" si="0"/>
        <v>-501.19225552000006</v>
      </c>
      <c r="Z4" s="12">
        <f t="shared" si="1"/>
        <v>0</v>
      </c>
      <c r="AA4" s="12">
        <f t="shared" si="2"/>
        <v>0</v>
      </c>
      <c r="AB4" s="12">
        <f t="shared" si="3"/>
        <v>53.829000000000001</v>
      </c>
      <c r="AC4" s="12">
        <f t="shared" si="4"/>
        <v>77.034999999999997</v>
      </c>
      <c r="AD4" s="12">
        <f t="shared" si="5"/>
        <v>77.941000000000003</v>
      </c>
      <c r="AE4" s="12">
        <f t="shared" si="5"/>
        <v>45.054000000000002</v>
      </c>
      <c r="AF4" s="12">
        <f t="shared" si="6"/>
        <v>0</v>
      </c>
      <c r="AG4" s="12">
        <f t="shared" si="7"/>
        <v>0</v>
      </c>
      <c r="AH4" s="12">
        <f t="shared" si="8"/>
        <v>0</v>
      </c>
      <c r="AI4" s="12">
        <f t="shared" si="9"/>
        <v>-10.98358</v>
      </c>
      <c r="AJ4" s="12">
        <f t="shared" si="9"/>
        <v>0</v>
      </c>
      <c r="AL4" s="31">
        <f t="shared" si="10"/>
        <v>9424.8573296628783</v>
      </c>
      <c r="AM4" s="56"/>
      <c r="AN4" s="5" t="s">
        <v>35</v>
      </c>
      <c r="AO4">
        <v>2.4E-2</v>
      </c>
      <c r="AP4">
        <v>0.25900000000000001</v>
      </c>
      <c r="AQ4">
        <v>3.9E-2</v>
      </c>
      <c r="AR4">
        <v>0.19900000000000001</v>
      </c>
      <c r="AS4">
        <v>7.3860000000000001</v>
      </c>
      <c r="AT4">
        <v>13.936999999999999</v>
      </c>
      <c r="AU4">
        <v>18.423999999999999</v>
      </c>
      <c r="AV4">
        <v>11.565</v>
      </c>
      <c r="AW4">
        <v>24.931000000000001</v>
      </c>
      <c r="AX4">
        <v>24.68</v>
      </c>
      <c r="AY4">
        <v>22.045000000000002</v>
      </c>
      <c r="AZ4">
        <v>9.0990000000000002</v>
      </c>
      <c r="BA4">
        <v>22.657</v>
      </c>
      <c r="BC4" s="6">
        <v>9.4E-2</v>
      </c>
    </row>
    <row r="5" spans="1:55" x14ac:dyDescent="0.25">
      <c r="A5" s="52">
        <v>2017</v>
      </c>
      <c r="B5" s="10">
        <f>SUM(Inputs!B6:E6)</f>
        <v>4343.3842253868906</v>
      </c>
      <c r="C5" s="10">
        <f>SUM(Inputs!G6:J6)</f>
        <v>205.82111158003136</v>
      </c>
      <c r="D5" s="10">
        <f>SUM(Inputs!L6:W6)</f>
        <v>5435.1658864251312</v>
      </c>
      <c r="F5" s="10">
        <f>B5*Inputs!F6</f>
        <v>4462.696990058269</v>
      </c>
      <c r="G5" s="10">
        <f>C5*Inputs!K6</f>
        <v>212.88077570722643</v>
      </c>
      <c r="H5" s="10">
        <f>D5*Inputs!X6</f>
        <v>5235.0974301458218</v>
      </c>
      <c r="I5">
        <f>Inputs!Y6</f>
        <v>1013.03607</v>
      </c>
      <c r="J5">
        <f>Inputs!Z6</f>
        <v>0</v>
      </c>
      <c r="K5">
        <f>Inputs!AA6</f>
        <v>0</v>
      </c>
      <c r="L5">
        <f>Inputs!AB6</f>
        <v>1</v>
      </c>
      <c r="M5">
        <f>Inputs!AC6</f>
        <v>1</v>
      </c>
      <c r="N5">
        <f>Inputs!AD6</f>
        <v>1</v>
      </c>
      <c r="O5">
        <f>Inputs!AE6</f>
        <v>1</v>
      </c>
      <c r="P5">
        <f>Inputs!AF6</f>
        <v>0</v>
      </c>
      <c r="Q5">
        <f>Inputs!AG6</f>
        <v>0</v>
      </c>
      <c r="R5">
        <f>Inputs!AH6</f>
        <v>0</v>
      </c>
      <c r="S5">
        <f>Inputs!AI6</f>
        <v>0.85494999999999999</v>
      </c>
      <c r="T5">
        <f>Inputs!AJ6</f>
        <v>0</v>
      </c>
      <c r="V5" s="12">
        <f t="shared" si="0"/>
        <v>4119.069321823782</v>
      </c>
      <c r="W5" s="12">
        <f t="shared" si="0"/>
        <v>232.89156862370572</v>
      </c>
      <c r="X5" s="12">
        <f t="shared" si="0"/>
        <v>5392.1503530501968</v>
      </c>
      <c r="Y5" s="12">
        <f t="shared" si="0"/>
        <v>-563.24805492000007</v>
      </c>
      <c r="Z5" s="12">
        <f t="shared" si="1"/>
        <v>0</v>
      </c>
      <c r="AA5" s="12">
        <f t="shared" si="2"/>
        <v>0</v>
      </c>
      <c r="AB5" s="12">
        <f t="shared" si="3"/>
        <v>53.829000000000001</v>
      </c>
      <c r="AC5" s="12">
        <f t="shared" si="4"/>
        <v>77.034999999999997</v>
      </c>
      <c r="AD5" s="12">
        <f t="shared" si="5"/>
        <v>77.941000000000003</v>
      </c>
      <c r="AE5" s="12">
        <f t="shared" si="5"/>
        <v>45.054000000000002</v>
      </c>
      <c r="AF5" s="12">
        <f t="shared" si="6"/>
        <v>0</v>
      </c>
      <c r="AG5" s="12">
        <f t="shared" si="7"/>
        <v>0</v>
      </c>
      <c r="AH5" s="12">
        <f t="shared" si="8"/>
        <v>0</v>
      </c>
      <c r="AI5" s="12">
        <f t="shared" si="9"/>
        <v>0.85494999999999999</v>
      </c>
      <c r="AJ5" s="12">
        <f t="shared" si="9"/>
        <v>0</v>
      </c>
      <c r="AL5" s="31">
        <f t="shared" si="10"/>
        <v>9435.5771385776861</v>
      </c>
      <c r="AM5" s="56"/>
      <c r="AN5" s="5" t="s">
        <v>36</v>
      </c>
      <c r="AO5">
        <v>38.043999999999997</v>
      </c>
      <c r="AP5">
        <v>4.2220000000000004</v>
      </c>
      <c r="AQ5">
        <v>26.32</v>
      </c>
      <c r="AR5">
        <v>-2.7930000000000001</v>
      </c>
      <c r="AS5">
        <v>10.429</v>
      </c>
      <c r="AT5">
        <v>3.8620000000000001</v>
      </c>
      <c r="AU5">
        <v>4.2300000000000004</v>
      </c>
      <c r="AV5">
        <v>3.8959999999999999</v>
      </c>
      <c r="AW5">
        <v>3.4409999999999998</v>
      </c>
      <c r="AX5">
        <v>3.6309999999999998</v>
      </c>
      <c r="AY5">
        <v>2.7250000000000001</v>
      </c>
      <c r="AZ5">
        <v>2.8149999999999999</v>
      </c>
      <c r="BA5">
        <v>6.1820000000000004</v>
      </c>
      <c r="BC5" s="6">
        <v>5.4119999999999999</v>
      </c>
    </row>
    <row r="6" spans="1:55" ht="15.75" thickBot="1" x14ac:dyDescent="0.3">
      <c r="A6" s="52">
        <v>2018</v>
      </c>
      <c r="B6" s="10">
        <f>SUM(Inputs!B7:E7)</f>
        <v>4384.9851876089961</v>
      </c>
      <c r="C6" s="10">
        <f>SUM(Inputs!G7:J7)</f>
        <v>224.95838267647059</v>
      </c>
      <c r="D6" s="10">
        <f>SUM(Inputs!L7:W7)</f>
        <v>5425.5610456540535</v>
      </c>
      <c r="F6" s="10">
        <f>B6*Inputs!F7</f>
        <v>4624.3176791486958</v>
      </c>
      <c r="G6" s="10">
        <f>C6*Inputs!K7</f>
        <v>285.66790140936973</v>
      </c>
      <c r="H6" s="10">
        <f>D6*Inputs!X7</f>
        <v>5242.1770823109464</v>
      </c>
      <c r="I6">
        <f>Inputs!Y7</f>
        <v>1105.2550200000001</v>
      </c>
      <c r="J6">
        <f>Inputs!Z7</f>
        <v>0</v>
      </c>
      <c r="K6">
        <f>Inputs!AA7</f>
        <v>0</v>
      </c>
      <c r="L6">
        <f>Inputs!AB7</f>
        <v>1</v>
      </c>
      <c r="M6">
        <f>Inputs!AC7</f>
        <v>1</v>
      </c>
      <c r="N6">
        <f>Inputs!AD7</f>
        <v>1</v>
      </c>
      <c r="O6">
        <f>Inputs!AE7</f>
        <v>1</v>
      </c>
      <c r="P6">
        <f>Inputs!AF7</f>
        <v>1</v>
      </c>
      <c r="Q6">
        <f>Inputs!AG7</f>
        <v>0</v>
      </c>
      <c r="R6">
        <f>Inputs!AH7</f>
        <v>0</v>
      </c>
      <c r="S6">
        <f>Inputs!AI7</f>
        <v>17.814969999999999</v>
      </c>
      <c r="T6">
        <f>Inputs!AJ7</f>
        <v>0</v>
      </c>
      <c r="V6" s="12">
        <f t="shared" si="0"/>
        <v>4268.2452178542462</v>
      </c>
      <c r="W6" s="12">
        <f t="shared" si="0"/>
        <v>312.5206841418505</v>
      </c>
      <c r="X6" s="12">
        <f t="shared" si="0"/>
        <v>5399.4423947802752</v>
      </c>
      <c r="Y6" s="12">
        <f t="shared" si="0"/>
        <v>-614.5217911200001</v>
      </c>
      <c r="Z6" s="12">
        <f t="shared" si="1"/>
        <v>0</v>
      </c>
      <c r="AA6" s="12">
        <f t="shared" si="2"/>
        <v>0</v>
      </c>
      <c r="AB6" s="12">
        <f t="shared" si="3"/>
        <v>53.829000000000001</v>
      </c>
      <c r="AC6" s="12">
        <f t="shared" si="4"/>
        <v>77.034999999999997</v>
      </c>
      <c r="AD6" s="12">
        <f t="shared" si="5"/>
        <v>77.941000000000003</v>
      </c>
      <c r="AE6" s="12">
        <f t="shared" si="5"/>
        <v>45.054000000000002</v>
      </c>
      <c r="AF6" s="12">
        <f t="shared" si="6"/>
        <v>60.064</v>
      </c>
      <c r="AG6" s="12">
        <f t="shared" si="7"/>
        <v>0</v>
      </c>
      <c r="AH6" s="12">
        <f t="shared" si="8"/>
        <v>0</v>
      </c>
      <c r="AI6" s="12">
        <f t="shared" si="9"/>
        <v>17.814969999999999</v>
      </c>
      <c r="AJ6" s="12">
        <f t="shared" si="9"/>
        <v>0</v>
      </c>
      <c r="AL6" s="31">
        <f t="shared" si="10"/>
        <v>9697.4244756563712</v>
      </c>
      <c r="AM6" s="56"/>
      <c r="AN6" s="7" t="s">
        <v>37</v>
      </c>
      <c r="AO6" s="8">
        <v>0</v>
      </c>
      <c r="AP6" s="8">
        <v>1E-4</v>
      </c>
      <c r="AQ6" s="8">
        <v>0</v>
      </c>
      <c r="AR6" s="8">
        <v>6.1999999999999998E-3</v>
      </c>
      <c r="AS6" s="8">
        <v>0</v>
      </c>
      <c r="AT6" s="8">
        <v>2.0000000000000001E-4</v>
      </c>
      <c r="AU6" s="8">
        <v>1E-4</v>
      </c>
      <c r="AV6" s="8">
        <v>2.0000000000000001E-4</v>
      </c>
      <c r="AW6" s="8">
        <v>8.0000000000000004E-4</v>
      </c>
      <c r="AX6" s="8">
        <v>4.0000000000000002E-4</v>
      </c>
      <c r="AY6" s="8">
        <v>7.4999999999999997E-3</v>
      </c>
      <c r="AZ6" s="8">
        <v>5.7999999999999996E-3</v>
      </c>
      <c r="BA6" s="8">
        <v>0</v>
      </c>
      <c r="BB6" s="8"/>
      <c r="BC6" s="9">
        <v>0</v>
      </c>
    </row>
    <row r="7" spans="1:55" x14ac:dyDescent="0.25">
      <c r="A7" s="52">
        <v>2019</v>
      </c>
      <c r="B7" s="10">
        <f>SUM(Inputs!B8:E8)</f>
        <v>4425.6892628303185</v>
      </c>
      <c r="C7" s="10">
        <f>SUM(Inputs!G8:J8)</f>
        <v>244.57669424116955</v>
      </c>
      <c r="D7" s="10">
        <f>SUM(Inputs!L8:W8)</f>
        <v>5431.3406285370411</v>
      </c>
      <c r="F7" s="10">
        <f>B7*Inputs!F8</f>
        <v>4882.685936110177</v>
      </c>
      <c r="G7" s="10">
        <f>C7*Inputs!K8</f>
        <v>253.74342874132859</v>
      </c>
      <c r="H7" s="10">
        <f>D7*Inputs!X8</f>
        <v>5248.4130761679135</v>
      </c>
      <c r="I7">
        <f>Inputs!Y8</f>
        <v>1174.3392699999999</v>
      </c>
      <c r="J7">
        <f>Inputs!Z8</f>
        <v>0</v>
      </c>
      <c r="K7">
        <f>Inputs!AA8</f>
        <v>0</v>
      </c>
      <c r="L7">
        <f>Inputs!AB8</f>
        <v>1</v>
      </c>
      <c r="M7">
        <f>Inputs!AC8</f>
        <v>1</v>
      </c>
      <c r="N7">
        <f>Inputs!AD8</f>
        <v>1</v>
      </c>
      <c r="O7">
        <f>Inputs!AE8</f>
        <v>1</v>
      </c>
      <c r="P7">
        <f>Inputs!AF8</f>
        <v>0</v>
      </c>
      <c r="Q7">
        <f>Inputs!AG8</f>
        <v>0</v>
      </c>
      <c r="R7">
        <f>Inputs!AH8</f>
        <v>0</v>
      </c>
      <c r="S7">
        <f>Inputs!AI8</f>
        <v>26.345759999999999</v>
      </c>
      <c r="T7">
        <f>Inputs!AJ8</f>
        <v>0</v>
      </c>
      <c r="V7" s="12">
        <f t="shared" si="0"/>
        <v>4506.7191190296935</v>
      </c>
      <c r="W7" s="12">
        <f t="shared" si="0"/>
        <v>277.59531104301351</v>
      </c>
      <c r="X7" s="12">
        <f t="shared" si="0"/>
        <v>5405.8654684529511</v>
      </c>
      <c r="Y7" s="12">
        <f t="shared" si="0"/>
        <v>-652.93263411999999</v>
      </c>
      <c r="Z7" s="12">
        <f t="shared" si="1"/>
        <v>0</v>
      </c>
      <c r="AA7" s="12">
        <f t="shared" si="2"/>
        <v>0</v>
      </c>
      <c r="AB7" s="12">
        <f t="shared" si="3"/>
        <v>53.829000000000001</v>
      </c>
      <c r="AC7" s="12">
        <f t="shared" si="4"/>
        <v>77.034999999999997</v>
      </c>
      <c r="AD7" s="12">
        <f t="shared" si="5"/>
        <v>77.941000000000003</v>
      </c>
      <c r="AE7" s="12">
        <f t="shared" si="5"/>
        <v>45.054000000000002</v>
      </c>
      <c r="AF7" s="12">
        <f t="shared" si="6"/>
        <v>0</v>
      </c>
      <c r="AG7" s="12">
        <f t="shared" si="7"/>
        <v>0</v>
      </c>
      <c r="AH7" s="12">
        <f t="shared" si="8"/>
        <v>0</v>
      </c>
      <c r="AI7" s="12">
        <f t="shared" si="9"/>
        <v>26.345759999999999</v>
      </c>
      <c r="AJ7" s="12">
        <f t="shared" si="9"/>
        <v>0</v>
      </c>
      <c r="AL7" s="31">
        <f t="shared" si="10"/>
        <v>9817.4520244056584</v>
      </c>
      <c r="AM7" s="56"/>
      <c r="AN7" s="57"/>
    </row>
    <row r="8" spans="1:55" x14ac:dyDescent="0.25">
      <c r="A8" s="52">
        <v>2020</v>
      </c>
      <c r="B8" s="10">
        <f>SUM(Inputs!B9:E9)</f>
        <v>4464.1873891082741</v>
      </c>
      <c r="C8" s="10">
        <f>SUM(Inputs!G9:J9)</f>
        <v>257.37372931012476</v>
      </c>
      <c r="D8" s="10">
        <f>SUM(Inputs!L9:W9)</f>
        <v>5430.4487458966314</v>
      </c>
      <c r="F8" s="10">
        <f>B8*Inputs!F9</f>
        <v>4506.7757368003677</v>
      </c>
      <c r="G8" s="10">
        <f>C8*Inputs!K9</f>
        <v>278.61478319008933</v>
      </c>
      <c r="H8" s="10">
        <f>D8*Inputs!X9</f>
        <v>5252.3843315186814</v>
      </c>
      <c r="I8">
        <f>Inputs!Y9</f>
        <v>1184.4239500000001</v>
      </c>
      <c r="J8">
        <f>Inputs!Z9</f>
        <v>0</v>
      </c>
      <c r="K8">
        <f>Inputs!AA9</f>
        <v>0</v>
      </c>
      <c r="L8">
        <f>Inputs!AB9</f>
        <v>1</v>
      </c>
      <c r="M8">
        <f>Inputs!AC9</f>
        <v>1</v>
      </c>
      <c r="N8">
        <f>Inputs!AD9</f>
        <v>1</v>
      </c>
      <c r="O8">
        <f>Inputs!AE9</f>
        <v>1</v>
      </c>
      <c r="P8">
        <f>Inputs!AF9</f>
        <v>0</v>
      </c>
      <c r="Q8">
        <f>Inputs!AG9</f>
        <v>0</v>
      </c>
      <c r="R8">
        <f>Inputs!AH9</f>
        <v>0</v>
      </c>
      <c r="S8">
        <f>Inputs!AI9</f>
        <v>38.706800000000001</v>
      </c>
      <c r="T8">
        <f>Inputs!AJ9</f>
        <v>153.66344000000001</v>
      </c>
      <c r="V8" s="12">
        <f t="shared" si="0"/>
        <v>4159.7540050667394</v>
      </c>
      <c r="W8" s="12">
        <f t="shared" si="0"/>
        <v>304.80457280995773</v>
      </c>
      <c r="X8" s="12">
        <f t="shared" si="0"/>
        <v>5409.9558614642419</v>
      </c>
      <c r="Y8" s="12">
        <f t="shared" si="0"/>
        <v>-658.53971620000016</v>
      </c>
      <c r="Z8" s="12">
        <f t="shared" si="1"/>
        <v>0</v>
      </c>
      <c r="AA8" s="12">
        <f t="shared" si="2"/>
        <v>0</v>
      </c>
      <c r="AB8" s="12">
        <f t="shared" si="3"/>
        <v>53.829000000000001</v>
      </c>
      <c r="AC8" s="12">
        <f t="shared" si="4"/>
        <v>77.034999999999997</v>
      </c>
      <c r="AD8" s="12">
        <f t="shared" si="5"/>
        <v>77.941000000000003</v>
      </c>
      <c r="AE8" s="12">
        <f t="shared" si="5"/>
        <v>45.054000000000002</v>
      </c>
      <c r="AF8" s="12">
        <f t="shared" si="6"/>
        <v>0</v>
      </c>
      <c r="AG8" s="12">
        <f t="shared" si="7"/>
        <v>0</v>
      </c>
      <c r="AH8" s="12">
        <f t="shared" si="8"/>
        <v>0</v>
      </c>
      <c r="AI8" s="12">
        <f t="shared" si="9"/>
        <v>38.706800000000001</v>
      </c>
      <c r="AJ8" s="12">
        <f t="shared" si="9"/>
        <v>153.66344000000001</v>
      </c>
      <c r="AL8" s="31">
        <f t="shared" si="10"/>
        <v>9662.2039631409389</v>
      </c>
      <c r="AM8" s="56"/>
    </row>
    <row r="9" spans="1:55" x14ac:dyDescent="0.25">
      <c r="A9" s="52">
        <v>2021</v>
      </c>
      <c r="B9" s="10">
        <f>SUM(Inputs!B10:E10)</f>
        <v>4503.0396890645879</v>
      </c>
      <c r="C9" s="10">
        <f>SUM(Inputs!G10:J10)</f>
        <v>270.42320282377517</v>
      </c>
      <c r="D9" s="10">
        <f>SUM(Inputs!L10:W10)</f>
        <v>5437.481044422826</v>
      </c>
      <c r="F9" s="10">
        <f>B9*Inputs!F10</f>
        <v>4321.2069464201604</v>
      </c>
      <c r="G9" s="10">
        <f>C9*Inputs!K10</f>
        <v>314.018127350996</v>
      </c>
      <c r="H9" s="10">
        <f>D9*Inputs!X10</f>
        <v>5274.7916115736953</v>
      </c>
      <c r="I9">
        <f>Inputs!Y10</f>
        <v>1180.36501</v>
      </c>
      <c r="J9">
        <f>Inputs!Z10</f>
        <v>0</v>
      </c>
      <c r="K9">
        <f>Inputs!AA10</f>
        <v>0</v>
      </c>
      <c r="L9">
        <f>Inputs!AB10</f>
        <v>1</v>
      </c>
      <c r="M9">
        <f>Inputs!AC10</f>
        <v>1</v>
      </c>
      <c r="N9">
        <f>Inputs!AD10</f>
        <v>1</v>
      </c>
      <c r="O9">
        <f>Inputs!AE10</f>
        <v>1</v>
      </c>
      <c r="P9">
        <f>Inputs!AF10</f>
        <v>0</v>
      </c>
      <c r="Q9">
        <f>Inputs!AG10</f>
        <v>0</v>
      </c>
      <c r="R9">
        <f>Inputs!AH10</f>
        <v>0</v>
      </c>
      <c r="S9">
        <f>Inputs!AI10</f>
        <v>-0.80298000000000003</v>
      </c>
      <c r="T9">
        <f>Inputs!AJ10</f>
        <v>307.32688000000002</v>
      </c>
      <c r="V9" s="12">
        <f t="shared" si="0"/>
        <v>3988.474011545808</v>
      </c>
      <c r="W9" s="12">
        <f t="shared" si="0"/>
        <v>343.53583132198963</v>
      </c>
      <c r="X9" s="12">
        <f t="shared" si="0"/>
        <v>5433.0353599209066</v>
      </c>
      <c r="Y9" s="12">
        <f t="shared" si="0"/>
        <v>-656.28294556000003</v>
      </c>
      <c r="Z9" s="12">
        <f t="shared" si="1"/>
        <v>0</v>
      </c>
      <c r="AA9" s="12">
        <f t="shared" si="2"/>
        <v>0</v>
      </c>
      <c r="AB9" s="12">
        <f t="shared" si="3"/>
        <v>53.829000000000001</v>
      </c>
      <c r="AC9" s="12">
        <f t="shared" si="4"/>
        <v>77.034999999999997</v>
      </c>
      <c r="AD9" s="12">
        <f t="shared" si="5"/>
        <v>77.941000000000003</v>
      </c>
      <c r="AE9" s="12">
        <f t="shared" si="5"/>
        <v>45.054000000000002</v>
      </c>
      <c r="AF9" s="12">
        <f t="shared" si="6"/>
        <v>0</v>
      </c>
      <c r="AG9" s="12">
        <f t="shared" si="7"/>
        <v>0</v>
      </c>
      <c r="AH9" s="12">
        <f t="shared" si="8"/>
        <v>0</v>
      </c>
      <c r="AI9" s="12">
        <f t="shared" si="9"/>
        <v>-0.80298000000000003</v>
      </c>
      <c r="AJ9" s="12">
        <f t="shared" si="9"/>
        <v>307.32688000000002</v>
      </c>
      <c r="AL9" s="31">
        <f t="shared" si="10"/>
        <v>9669.1451572287042</v>
      </c>
      <c r="AM9" s="56"/>
      <c r="AR9" s="55"/>
      <c r="AS9" s="55"/>
    </row>
    <row r="10" spans="1:55" x14ac:dyDescent="0.25">
      <c r="A10" s="52">
        <v>2022</v>
      </c>
      <c r="B10" s="10">
        <f>SUM(Inputs!B11:E11)</f>
        <v>4623.0433183848727</v>
      </c>
      <c r="C10" s="10">
        <f>SUM(Inputs!G11:J11)</f>
        <v>284.83924225452904</v>
      </c>
      <c r="D10" s="10">
        <f>SUM(Inputs!L11:W11)</f>
        <v>5456.0078847309051</v>
      </c>
      <c r="F10" s="10">
        <f>B10*Inputs!F11</f>
        <v>4470.0205845463333</v>
      </c>
      <c r="G10" s="10">
        <f>C10*Inputs!K11</f>
        <v>355.53349378968056</v>
      </c>
      <c r="H10" s="10">
        <f>D10*Inputs!X11</f>
        <v>5328.77378085898</v>
      </c>
      <c r="I10">
        <f>Inputs!Y11</f>
        <v>1185.16176</v>
      </c>
      <c r="J10">
        <f>Inputs!Z11</f>
        <v>0</v>
      </c>
      <c r="K10">
        <f>Inputs!AA11</f>
        <v>0</v>
      </c>
      <c r="L10">
        <f>Inputs!AB11</f>
        <v>1</v>
      </c>
      <c r="M10">
        <f>Inputs!AC11</f>
        <v>1</v>
      </c>
      <c r="N10">
        <f>Inputs!AD11</f>
        <v>1</v>
      </c>
      <c r="O10">
        <f>Inputs!AE11</f>
        <v>1</v>
      </c>
      <c r="P10">
        <f>Inputs!AF11</f>
        <v>0</v>
      </c>
      <c r="Q10">
        <f>Inputs!AG11</f>
        <v>1</v>
      </c>
      <c r="R10">
        <f>Inputs!AH11</f>
        <v>0</v>
      </c>
      <c r="S10">
        <f>Inputs!AI11</f>
        <v>-33.750039999999998</v>
      </c>
      <c r="T10">
        <f>Inputs!AJ11</f>
        <v>262.50837999999999</v>
      </c>
      <c r="V10" s="12">
        <f t="shared" si="0"/>
        <v>4125.8289995362657</v>
      </c>
      <c r="W10" s="12">
        <f t="shared" si="0"/>
        <v>388.95364220591057</v>
      </c>
      <c r="X10" s="12">
        <f t="shared" si="0"/>
        <v>5488.6369942847496</v>
      </c>
      <c r="Y10" s="12">
        <f t="shared" si="0"/>
        <v>-658.94993856000008</v>
      </c>
      <c r="Z10" s="12">
        <f t="shared" si="1"/>
        <v>0</v>
      </c>
      <c r="AA10" s="12">
        <f t="shared" si="2"/>
        <v>0</v>
      </c>
      <c r="AB10" s="12">
        <f t="shared" si="3"/>
        <v>53.829000000000001</v>
      </c>
      <c r="AC10" s="12">
        <f t="shared" si="4"/>
        <v>77.034999999999997</v>
      </c>
      <c r="AD10" s="12">
        <f t="shared" si="5"/>
        <v>77.941000000000003</v>
      </c>
      <c r="AE10" s="12">
        <f t="shared" si="5"/>
        <v>45.054000000000002</v>
      </c>
      <c r="AF10" s="12">
        <f t="shared" si="6"/>
        <v>0</v>
      </c>
      <c r="AG10" s="12">
        <f t="shared" si="7"/>
        <v>140.06200000000001</v>
      </c>
      <c r="AH10" s="12">
        <f t="shared" si="8"/>
        <v>0</v>
      </c>
      <c r="AI10" s="12">
        <f t="shared" si="9"/>
        <v>-33.750039999999998</v>
      </c>
      <c r="AJ10" s="12">
        <f t="shared" si="9"/>
        <v>262.50837999999999</v>
      </c>
      <c r="AL10" s="31">
        <f t="shared" si="10"/>
        <v>9967.1490374669265</v>
      </c>
      <c r="AM10" s="56"/>
      <c r="AR10" s="55"/>
      <c r="AS10" s="55"/>
    </row>
    <row r="11" spans="1:55" x14ac:dyDescent="0.25">
      <c r="A11" s="52">
        <v>2023</v>
      </c>
      <c r="B11" s="10">
        <f>SUM(Inputs!B12:E12)</f>
        <v>4717.5145814563994</v>
      </c>
      <c r="C11" s="10">
        <f>SUM(Inputs!G12:J12)</f>
        <v>298.81652204721917</v>
      </c>
      <c r="D11" s="10">
        <f>SUM(Inputs!L12:W12)</f>
        <v>5472.0928616703741</v>
      </c>
      <c r="F11" s="10">
        <f>B11*Inputs!F12</f>
        <v>4647.4123147759574</v>
      </c>
      <c r="G11" s="10">
        <f>C11*Inputs!K12</f>
        <v>404.25094368636002</v>
      </c>
      <c r="H11" s="10">
        <f>D11*Inputs!X12</f>
        <v>5375.0179343043419</v>
      </c>
      <c r="I11">
        <f>Inputs!Y12</f>
        <v>1152.42587</v>
      </c>
      <c r="J11">
        <f>Inputs!Z12</f>
        <v>0</v>
      </c>
      <c r="K11">
        <f>Inputs!AA12</f>
        <v>0</v>
      </c>
      <c r="L11">
        <f>Inputs!AB12</f>
        <v>1</v>
      </c>
      <c r="M11">
        <f>Inputs!AC12</f>
        <v>1</v>
      </c>
      <c r="N11">
        <f>Inputs!AD12</f>
        <v>1</v>
      </c>
      <c r="O11">
        <f>Inputs!AE12</f>
        <v>1</v>
      </c>
      <c r="P11">
        <f>Inputs!AF12</f>
        <v>0</v>
      </c>
      <c r="Q11">
        <f>Inputs!AG12</f>
        <v>0</v>
      </c>
      <c r="R11">
        <f>Inputs!AH12</f>
        <v>0</v>
      </c>
      <c r="S11">
        <f>Inputs!AI12</f>
        <v>-23.202629999999999</v>
      </c>
      <c r="T11">
        <f>Inputs!AJ12</f>
        <v>199.76247000000001</v>
      </c>
      <c r="V11" s="12">
        <f t="shared" si="0"/>
        <v>4289.5615665382093</v>
      </c>
      <c r="W11" s="12">
        <f t="shared" si="0"/>
        <v>442.25053239287791</v>
      </c>
      <c r="X11" s="12">
        <f t="shared" si="0"/>
        <v>5536.2684723334723</v>
      </c>
      <c r="Y11" s="12">
        <f t="shared" si="0"/>
        <v>-640.74878372000012</v>
      </c>
      <c r="Z11" s="12">
        <f t="shared" si="1"/>
        <v>0</v>
      </c>
      <c r="AA11" s="12">
        <f t="shared" si="2"/>
        <v>0</v>
      </c>
      <c r="AB11" s="12">
        <f t="shared" si="3"/>
        <v>53.829000000000001</v>
      </c>
      <c r="AC11" s="12">
        <f t="shared" si="4"/>
        <v>77.034999999999997</v>
      </c>
      <c r="AD11" s="12">
        <f t="shared" si="5"/>
        <v>77.941000000000003</v>
      </c>
      <c r="AE11" s="12">
        <f t="shared" si="5"/>
        <v>45.054000000000002</v>
      </c>
      <c r="AF11" s="12">
        <f t="shared" si="6"/>
        <v>0</v>
      </c>
      <c r="AG11" s="12">
        <f t="shared" si="7"/>
        <v>0</v>
      </c>
      <c r="AH11" s="12">
        <f t="shared" si="8"/>
        <v>0</v>
      </c>
      <c r="AI11" s="12">
        <f t="shared" si="9"/>
        <v>-23.202629999999999</v>
      </c>
      <c r="AJ11" s="12">
        <f t="shared" si="9"/>
        <v>199.76247000000001</v>
      </c>
      <c r="AL11" s="31">
        <f t="shared" si="10"/>
        <v>10057.750627544559</v>
      </c>
      <c r="AM11" s="56"/>
      <c r="AR11" s="55"/>
      <c r="AS11" s="55"/>
    </row>
    <row r="12" spans="1:55" ht="15.75" thickBot="1" x14ac:dyDescent="0.3">
      <c r="A12" s="52">
        <v>2024</v>
      </c>
      <c r="B12" s="59">
        <f>SUM(Inputs!B13:E13)</f>
        <v>4878.3456556264209</v>
      </c>
      <c r="C12" s="59">
        <f>SUM(Inputs!G13:J13)</f>
        <v>313.47821667901701</v>
      </c>
      <c r="D12" s="59">
        <f>SUM(Inputs!L13:W13)</f>
        <v>5501.2219359235951</v>
      </c>
      <c r="F12" s="59">
        <f>B12*Inputs!F13</f>
        <v>5104.7984609605992</v>
      </c>
      <c r="G12" s="59">
        <f>C12*Inputs!K13</f>
        <v>358.62534944512907</v>
      </c>
      <c r="H12" s="59">
        <f>D12*Inputs!X13</f>
        <v>5398.2940735024649</v>
      </c>
      <c r="I12">
        <f>Inputs!Y13</f>
        <v>1145.4561900000001</v>
      </c>
      <c r="J12">
        <f>Inputs!Z13</f>
        <v>0</v>
      </c>
      <c r="K12">
        <f>Inputs!AA13</f>
        <v>0</v>
      </c>
      <c r="L12">
        <f>Inputs!AB13</f>
        <v>1</v>
      </c>
      <c r="M12">
        <f>Inputs!AC13</f>
        <v>1</v>
      </c>
      <c r="N12">
        <f>Inputs!AD13</f>
        <v>1</v>
      </c>
      <c r="O12">
        <f>Inputs!AE13</f>
        <v>1</v>
      </c>
      <c r="P12">
        <f>Inputs!AF13</f>
        <v>0</v>
      </c>
      <c r="Q12">
        <f>Inputs!AG13</f>
        <v>0</v>
      </c>
      <c r="R12">
        <f>Inputs!AH13</f>
        <v>0</v>
      </c>
      <c r="S12">
        <f>Inputs!AI13</f>
        <v>-12.86313</v>
      </c>
      <c r="T12">
        <f>Inputs!AJ13</f>
        <v>199.76247000000001</v>
      </c>
      <c r="V12" s="12">
        <f t="shared" si="0"/>
        <v>4711.7289794666331</v>
      </c>
      <c r="W12" s="12">
        <f t="shared" si="0"/>
        <v>392.33613229297123</v>
      </c>
      <c r="X12" s="12">
        <f t="shared" si="0"/>
        <v>5560.242895707539</v>
      </c>
      <c r="Y12" s="12">
        <f t="shared" si="0"/>
        <v>-636.87364164000007</v>
      </c>
      <c r="Z12" s="12">
        <f t="shared" si="1"/>
        <v>0</v>
      </c>
      <c r="AA12" s="12">
        <f t="shared" si="2"/>
        <v>0</v>
      </c>
      <c r="AB12" s="12">
        <f t="shared" si="3"/>
        <v>53.829000000000001</v>
      </c>
      <c r="AC12" s="12">
        <f t="shared" si="4"/>
        <v>77.034999999999997</v>
      </c>
      <c r="AD12" s="12">
        <f t="shared" si="5"/>
        <v>77.941000000000003</v>
      </c>
      <c r="AE12" s="12">
        <f t="shared" si="5"/>
        <v>45.054000000000002</v>
      </c>
      <c r="AF12" s="12">
        <f t="shared" si="6"/>
        <v>0</v>
      </c>
      <c r="AG12" s="12">
        <f t="shared" si="7"/>
        <v>0</v>
      </c>
      <c r="AH12" s="12">
        <f t="shared" si="8"/>
        <v>0</v>
      </c>
      <c r="AI12" s="12">
        <f t="shared" si="9"/>
        <v>-12.86313</v>
      </c>
      <c r="AJ12" s="12">
        <f t="shared" si="9"/>
        <v>199.76247000000001</v>
      </c>
      <c r="AL12" s="31">
        <f t="shared" si="10"/>
        <v>10468.192705827143</v>
      </c>
      <c r="AM12" s="56"/>
      <c r="AR12" s="55"/>
      <c r="AS12" s="55"/>
      <c r="AZ12" s="8"/>
    </row>
    <row r="13" spans="1:55" x14ac:dyDescent="0.25">
      <c r="A13" s="52">
        <v>2025</v>
      </c>
      <c r="B13" s="10">
        <f>SUM(Inputs!B14:E14)</f>
        <v>5021.2145132478472</v>
      </c>
      <c r="C13" s="10">
        <f>SUM(Inputs!G14:J14)</f>
        <v>328.20650151193115</v>
      </c>
      <c r="D13" s="10">
        <f>SUM(Inputs!L14:W14)</f>
        <v>5526.9572359958529</v>
      </c>
      <c r="F13" s="10">
        <f>B13*Inputs!F14</f>
        <v>5173.8594344505818</v>
      </c>
      <c r="G13" s="10">
        <f>C13*Inputs!K14</f>
        <v>378.76014893981386</v>
      </c>
      <c r="H13" s="10">
        <f>D13*Inputs!X14</f>
        <v>5378.3926254922844</v>
      </c>
      <c r="I13">
        <f>Inputs!Y14</f>
        <v>1145.4561900000001</v>
      </c>
      <c r="J13">
        <f>Inputs!Z14</f>
        <v>0</v>
      </c>
      <c r="K13">
        <f>Inputs!AA14</f>
        <v>0</v>
      </c>
      <c r="L13">
        <f>Inputs!AB14</f>
        <v>1</v>
      </c>
      <c r="M13">
        <f>Inputs!AC14</f>
        <v>1</v>
      </c>
      <c r="N13">
        <f>Inputs!AD14</f>
        <v>1</v>
      </c>
      <c r="O13">
        <f>Inputs!AE14</f>
        <v>1</v>
      </c>
      <c r="P13">
        <f>Inputs!AF14</f>
        <v>0</v>
      </c>
      <c r="Q13">
        <f>Inputs!AG14</f>
        <v>0</v>
      </c>
      <c r="R13">
        <f>Inputs!AH14</f>
        <v>0</v>
      </c>
      <c r="S13">
        <f>Inputs!AI14</f>
        <v>0</v>
      </c>
      <c r="T13">
        <f>Inputs!AJ14</f>
        <v>199.76247000000001</v>
      </c>
      <c r="V13" s="12">
        <f t="shared" si="0"/>
        <v>4775.472257997887</v>
      </c>
      <c r="W13" s="12">
        <f t="shared" si="0"/>
        <v>414.3636029401564</v>
      </c>
      <c r="X13" s="12">
        <f t="shared" si="0"/>
        <v>5539.7444042570532</v>
      </c>
      <c r="Y13" s="12">
        <f t="shared" si="0"/>
        <v>-636.87364164000007</v>
      </c>
      <c r="Z13" s="12">
        <f t="shared" si="1"/>
        <v>0</v>
      </c>
      <c r="AA13" s="12">
        <f t="shared" si="2"/>
        <v>0</v>
      </c>
      <c r="AB13" s="12">
        <f t="shared" si="3"/>
        <v>53.829000000000001</v>
      </c>
      <c r="AC13" s="12">
        <f t="shared" si="4"/>
        <v>77.034999999999997</v>
      </c>
      <c r="AD13" s="12">
        <f t="shared" si="5"/>
        <v>77.941000000000003</v>
      </c>
      <c r="AE13" s="12">
        <f t="shared" si="5"/>
        <v>45.054000000000002</v>
      </c>
      <c r="AF13" s="12">
        <f t="shared" si="6"/>
        <v>0</v>
      </c>
      <c r="AG13" s="12">
        <f t="shared" si="7"/>
        <v>0</v>
      </c>
      <c r="AH13" s="12">
        <f t="shared" si="8"/>
        <v>0</v>
      </c>
      <c r="AI13" s="12">
        <f t="shared" si="9"/>
        <v>0</v>
      </c>
      <c r="AJ13" s="12">
        <f t="shared" si="9"/>
        <v>199.76247000000001</v>
      </c>
      <c r="AL13" s="31">
        <f t="shared" si="10"/>
        <v>10546.328093555096</v>
      </c>
      <c r="AM13" s="56"/>
      <c r="AR13" s="55"/>
      <c r="AS13" s="55"/>
    </row>
    <row r="14" spans="1:55" x14ac:dyDescent="0.25">
      <c r="A14" s="52">
        <v>2026</v>
      </c>
      <c r="B14" s="10">
        <f>SUM(Inputs!B15:E15)</f>
        <v>5117.05324319999</v>
      </c>
      <c r="C14" s="10">
        <f>SUM(Inputs!G15:J15)</f>
        <v>342.64572910983259</v>
      </c>
      <c r="D14" s="10">
        <f>SUM(Inputs!L15:W15)</f>
        <v>5549.9917799035575</v>
      </c>
      <c r="F14" s="10">
        <f>B14*Inputs!F15</f>
        <v>5214.0725726910623</v>
      </c>
      <c r="G14" s="10">
        <f>C14*Inputs!K15</f>
        <v>397.95560270274171</v>
      </c>
      <c r="H14" s="10">
        <f>D14*Inputs!X15</f>
        <v>5362.4575576606167</v>
      </c>
      <c r="I14">
        <f>Inputs!Y15</f>
        <v>1145.4561900000001</v>
      </c>
      <c r="J14">
        <f>Inputs!Z15</f>
        <v>0</v>
      </c>
      <c r="K14">
        <f>Inputs!AA15</f>
        <v>0</v>
      </c>
      <c r="L14">
        <f>Inputs!AB15</f>
        <v>1</v>
      </c>
      <c r="M14">
        <f>Inputs!AC15</f>
        <v>1</v>
      </c>
      <c r="N14">
        <f>Inputs!AD15</f>
        <v>1</v>
      </c>
      <c r="O14">
        <f>Inputs!AE15</f>
        <v>1</v>
      </c>
      <c r="P14">
        <f>Inputs!AF15</f>
        <v>0</v>
      </c>
      <c r="Q14">
        <f>Inputs!AG15</f>
        <v>0</v>
      </c>
      <c r="R14">
        <f>Inputs!AH15</f>
        <v>0</v>
      </c>
      <c r="S14">
        <f>Inputs!AI15</f>
        <v>0</v>
      </c>
      <c r="T14">
        <f>Inputs!AJ15</f>
        <v>199.76247000000001</v>
      </c>
      <c r="V14" s="12">
        <f t="shared" si="0"/>
        <v>4812.5889845938509</v>
      </c>
      <c r="W14" s="12">
        <f t="shared" si="0"/>
        <v>435.36342935679949</v>
      </c>
      <c r="X14" s="12">
        <f t="shared" si="0"/>
        <v>5523.331284390435</v>
      </c>
      <c r="Y14" s="12">
        <f t="shared" si="0"/>
        <v>-636.87364164000007</v>
      </c>
      <c r="Z14" s="12">
        <f t="shared" si="1"/>
        <v>0</v>
      </c>
      <c r="AA14" s="12">
        <f t="shared" si="2"/>
        <v>0</v>
      </c>
      <c r="AB14" s="12">
        <f t="shared" si="3"/>
        <v>53.829000000000001</v>
      </c>
      <c r="AC14" s="12">
        <f t="shared" si="4"/>
        <v>77.034999999999997</v>
      </c>
      <c r="AD14" s="12">
        <f t="shared" si="5"/>
        <v>77.941000000000003</v>
      </c>
      <c r="AE14" s="12">
        <f t="shared" si="5"/>
        <v>45.054000000000002</v>
      </c>
      <c r="AF14" s="12">
        <f t="shared" si="6"/>
        <v>0</v>
      </c>
      <c r="AG14" s="12">
        <f t="shared" si="7"/>
        <v>0</v>
      </c>
      <c r="AH14" s="12">
        <f t="shared" si="8"/>
        <v>0</v>
      </c>
      <c r="AI14" s="12">
        <f t="shared" si="9"/>
        <v>0</v>
      </c>
      <c r="AJ14" s="12">
        <f t="shared" si="9"/>
        <v>199.76247000000001</v>
      </c>
      <c r="AL14" s="31">
        <f t="shared" si="10"/>
        <v>10588.031526701085</v>
      </c>
      <c r="AM14" s="56"/>
      <c r="AR14" s="55"/>
      <c r="AS14" s="55"/>
    </row>
    <row r="15" spans="1:55" x14ac:dyDescent="0.25">
      <c r="A15" s="52">
        <v>2027</v>
      </c>
      <c r="B15" s="10">
        <f>SUM(Inputs!B16:E16)</f>
        <v>5212.2693712605824</v>
      </c>
      <c r="C15" s="10">
        <f>SUM(Inputs!G16:J16)</f>
        <v>356.81130232486515</v>
      </c>
      <c r="D15" s="10">
        <f>SUM(Inputs!L16:W16)</f>
        <v>5573.7713520338584</v>
      </c>
      <c r="F15" s="10">
        <f>B15*Inputs!F16</f>
        <v>5259.961636007617</v>
      </c>
      <c r="G15" s="10">
        <f>C15*Inputs!K16</f>
        <v>418.22566368102093</v>
      </c>
      <c r="H15" s="10">
        <f>D15*Inputs!X16</f>
        <v>5359.8500075427992</v>
      </c>
      <c r="I15">
        <f>Inputs!Y16</f>
        <v>1145.4561900000001</v>
      </c>
      <c r="J15">
        <f>Inputs!Z16</f>
        <v>0</v>
      </c>
      <c r="K15">
        <f>Inputs!AA16</f>
        <v>0</v>
      </c>
      <c r="L15">
        <f>Inputs!AB16</f>
        <v>1</v>
      </c>
      <c r="M15">
        <f>Inputs!AC16</f>
        <v>1</v>
      </c>
      <c r="N15">
        <f>Inputs!AD16</f>
        <v>1</v>
      </c>
      <c r="O15">
        <f>Inputs!AE16</f>
        <v>1</v>
      </c>
      <c r="P15">
        <f>Inputs!AF16</f>
        <v>0</v>
      </c>
      <c r="Q15">
        <f>Inputs!AG16</f>
        <v>0</v>
      </c>
      <c r="R15">
        <f>Inputs!AH16</f>
        <v>0</v>
      </c>
      <c r="S15">
        <f>Inputs!AI16</f>
        <v>0</v>
      </c>
      <c r="T15">
        <f>Inputs!AJ16</f>
        <v>199.76247000000001</v>
      </c>
      <c r="V15" s="12">
        <f t="shared" si="0"/>
        <v>4854.9445900350311</v>
      </c>
      <c r="W15" s="12">
        <f t="shared" si="0"/>
        <v>457.53887606703694</v>
      </c>
      <c r="X15" s="12">
        <f t="shared" si="0"/>
        <v>5520.6455077690835</v>
      </c>
      <c r="Y15" s="12">
        <f t="shared" si="0"/>
        <v>-636.87364164000007</v>
      </c>
      <c r="Z15" s="12">
        <f t="shared" si="1"/>
        <v>0</v>
      </c>
      <c r="AA15" s="12">
        <f t="shared" si="2"/>
        <v>0</v>
      </c>
      <c r="AB15" s="12">
        <f t="shared" si="3"/>
        <v>53.829000000000001</v>
      </c>
      <c r="AC15" s="12">
        <f t="shared" si="4"/>
        <v>77.034999999999997</v>
      </c>
      <c r="AD15" s="12">
        <f t="shared" si="5"/>
        <v>77.941000000000003</v>
      </c>
      <c r="AE15" s="12">
        <f t="shared" si="5"/>
        <v>45.054000000000002</v>
      </c>
      <c r="AF15" s="12">
        <f t="shared" si="6"/>
        <v>0</v>
      </c>
      <c r="AG15" s="12">
        <f t="shared" si="7"/>
        <v>0</v>
      </c>
      <c r="AH15" s="12">
        <f t="shared" si="8"/>
        <v>0</v>
      </c>
      <c r="AI15" s="12">
        <f t="shared" si="9"/>
        <v>0</v>
      </c>
      <c r="AJ15" s="12">
        <f t="shared" si="9"/>
        <v>199.76247000000001</v>
      </c>
      <c r="AL15" s="31">
        <f t="shared" si="10"/>
        <v>10649.876802231151</v>
      </c>
      <c r="AM15" s="56"/>
      <c r="AR15" s="55"/>
      <c r="AS15" s="55"/>
    </row>
    <row r="16" spans="1:55" x14ac:dyDescent="0.25">
      <c r="A16" s="52">
        <v>2028</v>
      </c>
      <c r="B16" s="10">
        <f>SUM(Inputs!B17:E17)</f>
        <v>5309.9010970597765</v>
      </c>
      <c r="C16" s="10">
        <f>SUM(Inputs!G17:J17)</f>
        <v>370.30731393727524</v>
      </c>
      <c r="D16" s="10">
        <f>SUM(Inputs!L17:W17)</f>
        <v>5594.5181922966503</v>
      </c>
      <c r="F16" s="10">
        <f>B16*Inputs!F17</f>
        <v>5366.1860486886098</v>
      </c>
      <c r="G16" s="10">
        <f>C16*Inputs!K17</f>
        <v>439.52145398529132</v>
      </c>
      <c r="H16" s="10">
        <f>D16*Inputs!X17</f>
        <v>5394.6820024678145</v>
      </c>
      <c r="I16">
        <f>Inputs!Y17</f>
        <v>1145.4561900000001</v>
      </c>
      <c r="J16">
        <f>Inputs!Z17</f>
        <v>0</v>
      </c>
      <c r="K16">
        <f>Inputs!AA17</f>
        <v>0</v>
      </c>
      <c r="L16">
        <f>Inputs!AB17</f>
        <v>1</v>
      </c>
      <c r="M16">
        <f>Inputs!AC17</f>
        <v>1</v>
      </c>
      <c r="N16">
        <f>Inputs!AD17</f>
        <v>1</v>
      </c>
      <c r="O16">
        <f>Inputs!AE17</f>
        <v>1</v>
      </c>
      <c r="P16">
        <f>Inputs!AF17</f>
        <v>0</v>
      </c>
      <c r="Q16">
        <f>Inputs!AG17</f>
        <v>0</v>
      </c>
      <c r="R16">
        <f>Inputs!AH17</f>
        <v>0</v>
      </c>
      <c r="S16">
        <f>Inputs!AI17</f>
        <v>0</v>
      </c>
      <c r="T16">
        <f>Inputs!AJ17</f>
        <v>199.76247000000001</v>
      </c>
      <c r="V16" s="12">
        <f t="shared" si="0"/>
        <v>4952.9897229395874</v>
      </c>
      <c r="W16" s="12">
        <f t="shared" si="0"/>
        <v>480.83647065990874</v>
      </c>
      <c r="X16" s="12">
        <f t="shared" si="0"/>
        <v>5556.5224625418487</v>
      </c>
      <c r="Y16" s="12">
        <f t="shared" si="0"/>
        <v>-636.87364164000007</v>
      </c>
      <c r="Z16" s="12">
        <f t="shared" si="1"/>
        <v>0</v>
      </c>
      <c r="AA16" s="12">
        <f t="shared" si="2"/>
        <v>0</v>
      </c>
      <c r="AB16" s="12">
        <f t="shared" si="3"/>
        <v>53.829000000000001</v>
      </c>
      <c r="AC16" s="12">
        <f t="shared" si="4"/>
        <v>77.034999999999997</v>
      </c>
      <c r="AD16" s="12">
        <f t="shared" si="5"/>
        <v>77.941000000000003</v>
      </c>
      <c r="AE16" s="12">
        <f t="shared" si="5"/>
        <v>45.054000000000002</v>
      </c>
      <c r="AF16" s="12">
        <f t="shared" si="6"/>
        <v>0</v>
      </c>
      <c r="AG16" s="12">
        <f t="shared" si="7"/>
        <v>0</v>
      </c>
      <c r="AH16" s="12">
        <f t="shared" si="8"/>
        <v>0</v>
      </c>
      <c r="AI16" s="12">
        <f t="shared" si="9"/>
        <v>0</v>
      </c>
      <c r="AJ16" s="12">
        <f t="shared" si="9"/>
        <v>199.76247000000001</v>
      </c>
      <c r="AL16" s="31">
        <f t="shared" si="10"/>
        <v>10807.096484501344</v>
      </c>
      <c r="AM16" s="56"/>
      <c r="AR16" s="55"/>
      <c r="AS16" s="55"/>
    </row>
    <row r="17" spans="1:47" x14ac:dyDescent="0.25">
      <c r="A17" s="52">
        <v>2029</v>
      </c>
      <c r="B17" s="10">
        <f>SUM(Inputs!B18:E18)</f>
        <v>5389.1544620747418</v>
      </c>
      <c r="C17" s="10">
        <f>SUM(Inputs!G18:J18)</f>
        <v>383.17505089987094</v>
      </c>
      <c r="D17" s="10">
        <f>SUM(Inputs!L18:W18)</f>
        <v>5611.9243727994535</v>
      </c>
      <c r="F17" s="10">
        <f>B17*Inputs!F18</f>
        <v>5420.3037748655333</v>
      </c>
      <c r="G17" s="10">
        <f>C17*Inputs!K18</f>
        <v>463.37742080372294</v>
      </c>
      <c r="H17" s="10">
        <f>D17*Inputs!X18</f>
        <v>5427.2359416906238</v>
      </c>
      <c r="I17">
        <f>Inputs!Y18</f>
        <v>1145.4561900000001</v>
      </c>
      <c r="J17">
        <f>Inputs!Z18</f>
        <v>0</v>
      </c>
      <c r="K17">
        <f>Inputs!AA18</f>
        <v>0</v>
      </c>
      <c r="L17">
        <f>Inputs!AB18</f>
        <v>1</v>
      </c>
      <c r="M17">
        <f>Inputs!AC18</f>
        <v>1</v>
      </c>
      <c r="N17">
        <f>Inputs!AD18</f>
        <v>1</v>
      </c>
      <c r="O17">
        <f>Inputs!AE18</f>
        <v>1</v>
      </c>
      <c r="P17">
        <f>Inputs!AF18</f>
        <v>0</v>
      </c>
      <c r="Q17">
        <f>Inputs!AG18</f>
        <v>0</v>
      </c>
      <c r="R17">
        <f>Inputs!AH18</f>
        <v>0</v>
      </c>
      <c r="S17">
        <f>Inputs!AI18</f>
        <v>0</v>
      </c>
      <c r="T17">
        <f>Inputs!AJ18</f>
        <v>199.76247000000001</v>
      </c>
      <c r="V17" s="12">
        <f t="shared" si="0"/>
        <v>5002.9403842008878</v>
      </c>
      <c r="W17" s="12">
        <f t="shared" si="0"/>
        <v>506.93489835927295</v>
      </c>
      <c r="X17" s="12">
        <f t="shared" si="0"/>
        <v>5590.0530199413424</v>
      </c>
      <c r="Y17" s="12">
        <f t="shared" si="0"/>
        <v>-636.87364164000007</v>
      </c>
      <c r="Z17" s="12">
        <f t="shared" si="1"/>
        <v>0</v>
      </c>
      <c r="AA17" s="12">
        <f t="shared" si="2"/>
        <v>0</v>
      </c>
      <c r="AB17" s="12">
        <f t="shared" si="3"/>
        <v>53.829000000000001</v>
      </c>
      <c r="AC17" s="12">
        <f t="shared" si="4"/>
        <v>77.034999999999997</v>
      </c>
      <c r="AD17" s="12">
        <f t="shared" si="5"/>
        <v>77.941000000000003</v>
      </c>
      <c r="AE17" s="12">
        <f t="shared" si="5"/>
        <v>45.054000000000002</v>
      </c>
      <c r="AF17" s="12">
        <f t="shared" si="6"/>
        <v>0</v>
      </c>
      <c r="AG17" s="12">
        <f t="shared" si="7"/>
        <v>0</v>
      </c>
      <c r="AH17" s="12">
        <f t="shared" si="8"/>
        <v>0</v>
      </c>
      <c r="AI17" s="12">
        <f t="shared" si="9"/>
        <v>0</v>
      </c>
      <c r="AJ17" s="12">
        <f t="shared" si="9"/>
        <v>199.76247000000001</v>
      </c>
      <c r="AL17" s="31">
        <f t="shared" si="10"/>
        <v>10916.676130861502</v>
      </c>
      <c r="AM17" s="56"/>
      <c r="AR17" s="55"/>
      <c r="AS17" s="55"/>
    </row>
    <row r="18" spans="1:47" x14ac:dyDescent="0.25">
      <c r="A18" s="52">
        <v>2030</v>
      </c>
      <c r="B18" s="10">
        <f>SUM(Inputs!B19:E19)</f>
        <v>5464.8856223731818</v>
      </c>
      <c r="C18" s="10">
        <f>SUM(Inputs!G19:J19)</f>
        <v>395.29145973767191</v>
      </c>
      <c r="D18" s="10">
        <f>SUM(Inputs!L19:W19)</f>
        <v>5614.3602474403779</v>
      </c>
      <c r="F18" s="10">
        <f>B18*Inputs!F19</f>
        <v>5521.3925397085204</v>
      </c>
      <c r="G18" s="10">
        <f>C18*Inputs!K19</f>
        <v>486.39823537801055</v>
      </c>
      <c r="H18" s="10">
        <f>D18*Inputs!X19</f>
        <v>5468.7798862242489</v>
      </c>
      <c r="I18">
        <f>Inputs!Y19</f>
        <v>1145.4561900000001</v>
      </c>
      <c r="J18">
        <f>Inputs!Z19</f>
        <v>0</v>
      </c>
      <c r="K18">
        <f>Inputs!AA19</f>
        <v>0</v>
      </c>
      <c r="L18">
        <f>Inputs!AB19</f>
        <v>1</v>
      </c>
      <c r="M18">
        <f>Inputs!AC19</f>
        <v>1</v>
      </c>
      <c r="N18">
        <f>Inputs!AD19</f>
        <v>1</v>
      </c>
      <c r="O18">
        <f>Inputs!AE19</f>
        <v>1</v>
      </c>
      <c r="P18">
        <f>Inputs!AF19</f>
        <v>0</v>
      </c>
      <c r="Q18">
        <f>Inputs!AG19</f>
        <v>0</v>
      </c>
      <c r="R18">
        <f>Inputs!AH19</f>
        <v>0</v>
      </c>
      <c r="S18">
        <f>Inputs!AI19</f>
        <v>0</v>
      </c>
      <c r="T18">
        <f>Inputs!AJ19</f>
        <v>199.76247000000001</v>
      </c>
      <c r="V18" s="12">
        <f t="shared" si="0"/>
        <v>5096.245314150965</v>
      </c>
      <c r="W18" s="12">
        <f t="shared" si="0"/>
        <v>532.11966950354361</v>
      </c>
      <c r="X18" s="12">
        <f t="shared" si="0"/>
        <v>5632.8432828109762</v>
      </c>
      <c r="Y18" s="12">
        <f t="shared" si="0"/>
        <v>-636.87364164000007</v>
      </c>
      <c r="Z18" s="12">
        <f t="shared" si="1"/>
        <v>0</v>
      </c>
      <c r="AA18" s="12">
        <f t="shared" si="2"/>
        <v>0</v>
      </c>
      <c r="AB18" s="12">
        <f t="shared" si="3"/>
        <v>53.829000000000001</v>
      </c>
      <c r="AC18" s="12">
        <f t="shared" si="4"/>
        <v>77.034999999999997</v>
      </c>
      <c r="AD18" s="12">
        <f t="shared" si="5"/>
        <v>77.941000000000003</v>
      </c>
      <c r="AE18" s="12">
        <f t="shared" si="5"/>
        <v>45.054000000000002</v>
      </c>
      <c r="AF18" s="12">
        <f t="shared" si="6"/>
        <v>0</v>
      </c>
      <c r="AG18" s="12">
        <f t="shared" si="7"/>
        <v>0</v>
      </c>
      <c r="AH18" s="12">
        <f t="shared" si="8"/>
        <v>0</v>
      </c>
      <c r="AI18" s="12">
        <f t="shared" si="9"/>
        <v>0</v>
      </c>
      <c r="AJ18" s="12">
        <f t="shared" si="9"/>
        <v>199.76247000000001</v>
      </c>
      <c r="AL18" s="31">
        <f t="shared" si="10"/>
        <v>11077.956094825484</v>
      </c>
      <c r="AM18" s="56"/>
      <c r="AR18" s="55"/>
      <c r="AS18" s="55"/>
    </row>
    <row r="19" spans="1:47" x14ac:dyDescent="0.25">
      <c r="A19" s="52">
        <v>2031</v>
      </c>
      <c r="B19" s="10">
        <f>SUM(Inputs!B20:E20)</f>
        <v>5538.0813035954889</v>
      </c>
      <c r="C19" s="10">
        <f>SUM(Inputs!G20:J20)</f>
        <v>407.0714712226644</v>
      </c>
      <c r="D19" s="10">
        <f>SUM(Inputs!L20:W20)</f>
        <v>5618.329546700953</v>
      </c>
      <c r="F19" s="10">
        <f>B19*Inputs!F20</f>
        <v>5576.8478727206566</v>
      </c>
      <c r="G19" s="10">
        <f>C19*Inputs!K20</f>
        <v>506.48239520995128</v>
      </c>
      <c r="H19" s="10">
        <f>D19*Inputs!X20</f>
        <v>5474.5003103054087</v>
      </c>
      <c r="I19">
        <f>Inputs!Y20</f>
        <v>1145.4561900000001</v>
      </c>
      <c r="J19">
        <f>Inputs!Z20</f>
        <v>0</v>
      </c>
      <c r="K19">
        <f>Inputs!AA20</f>
        <v>0</v>
      </c>
      <c r="L19">
        <f>Inputs!AB20</f>
        <v>1</v>
      </c>
      <c r="M19">
        <f>Inputs!AC20</f>
        <v>1</v>
      </c>
      <c r="N19">
        <f>Inputs!AD20</f>
        <v>1</v>
      </c>
      <c r="O19">
        <f>Inputs!AE20</f>
        <v>1</v>
      </c>
      <c r="P19">
        <f>Inputs!AF20</f>
        <v>0</v>
      </c>
      <c r="Q19">
        <f>Inputs!AG20</f>
        <v>0</v>
      </c>
      <c r="R19">
        <f>Inputs!AH20</f>
        <v>0</v>
      </c>
      <c r="S19">
        <f>Inputs!AI20</f>
        <v>0</v>
      </c>
      <c r="T19">
        <f>Inputs!AJ20</f>
        <v>199.76247000000001</v>
      </c>
      <c r="V19" s="12">
        <f t="shared" si="0"/>
        <v>5147.4305865211663</v>
      </c>
      <c r="W19" s="12">
        <f t="shared" si="0"/>
        <v>554.0917403596867</v>
      </c>
      <c r="X19" s="12">
        <f t="shared" si="0"/>
        <v>5638.7353196145714</v>
      </c>
      <c r="Y19" s="12">
        <f t="shared" si="0"/>
        <v>-636.87364164000007</v>
      </c>
      <c r="Z19" s="12">
        <f t="shared" si="1"/>
        <v>0</v>
      </c>
      <c r="AA19" s="12">
        <f t="shared" si="2"/>
        <v>0</v>
      </c>
      <c r="AB19" s="12">
        <f t="shared" si="3"/>
        <v>53.829000000000001</v>
      </c>
      <c r="AC19" s="12">
        <f t="shared" si="4"/>
        <v>77.034999999999997</v>
      </c>
      <c r="AD19" s="12">
        <f t="shared" si="5"/>
        <v>77.941000000000003</v>
      </c>
      <c r="AE19" s="12">
        <f t="shared" si="5"/>
        <v>45.054000000000002</v>
      </c>
      <c r="AF19" s="12">
        <f t="shared" si="6"/>
        <v>0</v>
      </c>
      <c r="AG19" s="12">
        <f t="shared" si="7"/>
        <v>0</v>
      </c>
      <c r="AH19" s="12">
        <f t="shared" si="8"/>
        <v>0</v>
      </c>
      <c r="AI19" s="12">
        <f t="shared" si="9"/>
        <v>0</v>
      </c>
      <c r="AJ19" s="12">
        <f t="shared" si="9"/>
        <v>199.76247000000001</v>
      </c>
      <c r="AL19" s="31">
        <f t="shared" si="10"/>
        <v>11157.005474855425</v>
      </c>
      <c r="AM19" s="56"/>
      <c r="AR19" s="55"/>
      <c r="AS19" s="55"/>
    </row>
    <row r="20" spans="1:47" x14ac:dyDescent="0.25">
      <c r="A20" s="52">
        <v>2032</v>
      </c>
      <c r="B20" s="10">
        <f>SUM(Inputs!B21:E21)</f>
        <v>5608.7303095828556</v>
      </c>
      <c r="C20" s="10">
        <f>SUM(Inputs!G21:J21)</f>
        <v>418.40005136722868</v>
      </c>
      <c r="D20" s="10">
        <f>SUM(Inputs!L21:W21)</f>
        <v>5622.7565253362773</v>
      </c>
      <c r="F20" s="10">
        <f>B20*Inputs!F21</f>
        <v>5663.5836920105758</v>
      </c>
      <c r="G20" s="10">
        <f>C20*Inputs!K21</f>
        <v>526.39328862562411</v>
      </c>
      <c r="H20" s="10">
        <f>D20*Inputs!X21</f>
        <v>5498.5498336915989</v>
      </c>
      <c r="I20">
        <f>Inputs!Y21</f>
        <v>1145.4561900000001</v>
      </c>
      <c r="J20">
        <f>Inputs!Z21</f>
        <v>0</v>
      </c>
      <c r="K20">
        <f>Inputs!AA21</f>
        <v>0</v>
      </c>
      <c r="L20">
        <f>Inputs!AB21</f>
        <v>1</v>
      </c>
      <c r="M20">
        <f>Inputs!AC21</f>
        <v>1</v>
      </c>
      <c r="N20">
        <f>Inputs!AD21</f>
        <v>1</v>
      </c>
      <c r="O20">
        <f>Inputs!AE21</f>
        <v>1</v>
      </c>
      <c r="P20">
        <f>Inputs!AF21</f>
        <v>0</v>
      </c>
      <c r="Q20">
        <f>Inputs!AG21</f>
        <v>0</v>
      </c>
      <c r="R20">
        <f>Inputs!AH21</f>
        <v>0</v>
      </c>
      <c r="S20">
        <f>Inputs!AI21</f>
        <v>0</v>
      </c>
      <c r="T20">
        <f>Inputs!AJ21</f>
        <v>199.76247000000001</v>
      </c>
      <c r="V20" s="12">
        <f t="shared" si="0"/>
        <v>5227.4877477257614</v>
      </c>
      <c r="W20" s="12">
        <f t="shared" si="0"/>
        <v>575.87425775643283</v>
      </c>
      <c r="X20" s="12">
        <f t="shared" si="0"/>
        <v>5663.5063287023468</v>
      </c>
      <c r="Y20" s="12">
        <f t="shared" si="0"/>
        <v>-636.87364164000007</v>
      </c>
      <c r="Z20" s="12">
        <f t="shared" si="1"/>
        <v>0</v>
      </c>
      <c r="AA20" s="12">
        <f t="shared" si="2"/>
        <v>0</v>
      </c>
      <c r="AB20" s="12">
        <f t="shared" si="3"/>
        <v>53.829000000000001</v>
      </c>
      <c r="AC20" s="12">
        <f t="shared" si="4"/>
        <v>77.034999999999997</v>
      </c>
      <c r="AD20" s="12">
        <f t="shared" si="5"/>
        <v>77.941000000000003</v>
      </c>
      <c r="AE20" s="12">
        <f t="shared" si="5"/>
        <v>45.054000000000002</v>
      </c>
      <c r="AF20" s="12">
        <f t="shared" si="6"/>
        <v>0</v>
      </c>
      <c r="AG20" s="12">
        <f t="shared" si="7"/>
        <v>0</v>
      </c>
      <c r="AH20" s="12">
        <f t="shared" si="8"/>
        <v>0</v>
      </c>
      <c r="AI20" s="12">
        <f t="shared" si="9"/>
        <v>0</v>
      </c>
      <c r="AJ20" s="12">
        <f t="shared" si="9"/>
        <v>199.76247000000001</v>
      </c>
      <c r="AL20" s="31">
        <f t="shared" si="10"/>
        <v>11283.61616254454</v>
      </c>
      <c r="AM20" s="56"/>
      <c r="AR20" s="55"/>
      <c r="AS20" s="55"/>
    </row>
    <row r="21" spans="1:47" x14ac:dyDescent="0.25">
      <c r="A21" s="52">
        <v>2033</v>
      </c>
      <c r="B21" s="10">
        <f>SUM(Inputs!B22:E22)</f>
        <v>5672.8540920099467</v>
      </c>
      <c r="C21" s="10">
        <f>SUM(Inputs!G22:J22)</f>
        <v>429.50100901396092</v>
      </c>
      <c r="D21" s="10">
        <f>SUM(Inputs!L22:W22)</f>
        <v>5630.0264042714625</v>
      </c>
      <c r="F21" s="10">
        <f>B21*Inputs!F22</f>
        <v>5685.6180137169695</v>
      </c>
      <c r="G21" s="10">
        <f>C21*Inputs!K22</f>
        <v>546.35964354647945</v>
      </c>
      <c r="H21" s="10">
        <f>D21*Inputs!X22</f>
        <v>5498.0022850912965</v>
      </c>
      <c r="I21">
        <f>Inputs!Y22</f>
        <v>1145.4561900000001</v>
      </c>
      <c r="J21">
        <f>Inputs!Z22</f>
        <v>0</v>
      </c>
      <c r="K21">
        <f>Inputs!AA22</f>
        <v>0</v>
      </c>
      <c r="L21">
        <f>Inputs!AB22</f>
        <v>1</v>
      </c>
      <c r="M21">
        <f>Inputs!AC22</f>
        <v>1</v>
      </c>
      <c r="N21">
        <f>Inputs!AD22</f>
        <v>1</v>
      </c>
      <c r="O21">
        <f>Inputs!AE22</f>
        <v>1</v>
      </c>
      <c r="P21">
        <f>Inputs!AF22</f>
        <v>0</v>
      </c>
      <c r="Q21">
        <f>Inputs!AG22</f>
        <v>0</v>
      </c>
      <c r="R21">
        <f>Inputs!AH22</f>
        <v>0</v>
      </c>
      <c r="S21">
        <f>Inputs!AI22</f>
        <v>0</v>
      </c>
      <c r="T21">
        <f>Inputs!AJ22</f>
        <v>199.76247000000001</v>
      </c>
      <c r="V21" s="12">
        <f t="shared" si="0"/>
        <v>5247.8254266607628</v>
      </c>
      <c r="W21" s="12">
        <f t="shared" si="0"/>
        <v>597.71745003984859</v>
      </c>
      <c r="X21" s="12">
        <f t="shared" si="0"/>
        <v>5662.9423536440354</v>
      </c>
      <c r="Y21" s="12">
        <f t="shared" si="0"/>
        <v>-636.87364164000007</v>
      </c>
      <c r="Z21" s="12">
        <f t="shared" si="1"/>
        <v>0</v>
      </c>
      <c r="AA21" s="12">
        <f t="shared" si="2"/>
        <v>0</v>
      </c>
      <c r="AB21" s="12">
        <f t="shared" si="3"/>
        <v>53.829000000000001</v>
      </c>
      <c r="AC21" s="12">
        <f t="shared" si="4"/>
        <v>77.034999999999997</v>
      </c>
      <c r="AD21" s="12">
        <f t="shared" si="5"/>
        <v>77.941000000000003</v>
      </c>
      <c r="AE21" s="12">
        <f t="shared" si="5"/>
        <v>45.054000000000002</v>
      </c>
      <c r="AF21" s="12">
        <f t="shared" si="6"/>
        <v>0</v>
      </c>
      <c r="AG21" s="12">
        <f t="shared" si="7"/>
        <v>0</v>
      </c>
      <c r="AH21" s="12">
        <f t="shared" si="8"/>
        <v>0</v>
      </c>
      <c r="AI21" s="12">
        <f t="shared" si="9"/>
        <v>0</v>
      </c>
      <c r="AJ21" s="12">
        <f t="shared" si="9"/>
        <v>199.76247000000001</v>
      </c>
      <c r="AL21" s="31">
        <f t="shared" si="10"/>
        <v>11325.233058704645</v>
      </c>
      <c r="AM21" s="56"/>
      <c r="AR21" s="55"/>
      <c r="AS21" s="55"/>
    </row>
    <row r="22" spans="1:47" x14ac:dyDescent="0.25">
      <c r="A22" s="52">
        <v>2034</v>
      </c>
      <c r="B22" s="10">
        <f>SUM(Inputs!B23:E23)</f>
        <v>5738.2777445496622</v>
      </c>
      <c r="C22" s="10">
        <f>SUM(Inputs!G23:J23)</f>
        <v>439.94501845684886</v>
      </c>
      <c r="D22" s="10">
        <f>SUM(Inputs!L23:W23)</f>
        <v>5632.0797797555479</v>
      </c>
      <c r="F22" s="10">
        <f>B22*Inputs!F23</f>
        <v>5742.4093045257387</v>
      </c>
      <c r="G22" s="10">
        <f>C22*Inputs!K23</f>
        <v>565.76489428532307</v>
      </c>
      <c r="H22" s="10">
        <f>D22*Inputs!X23</f>
        <v>5509.4694029502698</v>
      </c>
      <c r="I22">
        <f>Inputs!Y23</f>
        <v>1145.4561900000001</v>
      </c>
      <c r="J22">
        <f>Inputs!Z23</f>
        <v>0</v>
      </c>
      <c r="K22">
        <f>Inputs!AA23</f>
        <v>0</v>
      </c>
      <c r="L22">
        <f>Inputs!AB23</f>
        <v>1</v>
      </c>
      <c r="M22">
        <f>Inputs!AC23</f>
        <v>1</v>
      </c>
      <c r="N22">
        <f>Inputs!AD23</f>
        <v>1</v>
      </c>
      <c r="O22">
        <f>Inputs!AE23</f>
        <v>1</v>
      </c>
      <c r="P22">
        <f>Inputs!AF23</f>
        <v>0</v>
      </c>
      <c r="Q22">
        <f>Inputs!AG23</f>
        <v>0</v>
      </c>
      <c r="R22">
        <f>Inputs!AH23</f>
        <v>0</v>
      </c>
      <c r="S22">
        <f>Inputs!AI23</f>
        <v>0</v>
      </c>
      <c r="T22">
        <f>Inputs!AJ23</f>
        <v>199.76247000000001</v>
      </c>
      <c r="V22" s="12">
        <f t="shared" si="0"/>
        <v>5300.2437880772568</v>
      </c>
      <c r="W22" s="12">
        <f t="shared" si="0"/>
        <v>618.9467943481435</v>
      </c>
      <c r="X22" s="12">
        <f>H22*AQ$3</f>
        <v>5674.7534850387783</v>
      </c>
      <c r="Y22" s="12">
        <f>I22*AR$3</f>
        <v>-636.87364164000007</v>
      </c>
      <c r="Z22" s="12">
        <f t="shared" si="1"/>
        <v>0</v>
      </c>
      <c r="AA22" s="12">
        <f t="shared" si="2"/>
        <v>0</v>
      </c>
      <c r="AB22" s="12">
        <f t="shared" si="3"/>
        <v>53.829000000000001</v>
      </c>
      <c r="AC22" s="12">
        <f t="shared" si="4"/>
        <v>77.034999999999997</v>
      </c>
      <c r="AD22" s="12">
        <f t="shared" si="5"/>
        <v>77.941000000000003</v>
      </c>
      <c r="AE22" s="12">
        <f t="shared" si="5"/>
        <v>45.054000000000002</v>
      </c>
      <c r="AF22" s="12">
        <f t="shared" si="6"/>
        <v>0</v>
      </c>
      <c r="AG22" s="12">
        <f t="shared" si="7"/>
        <v>0</v>
      </c>
      <c r="AH22" s="12">
        <f t="shared" si="8"/>
        <v>0</v>
      </c>
      <c r="AI22" s="12">
        <f t="shared" si="9"/>
        <v>0</v>
      </c>
      <c r="AJ22" s="12">
        <f t="shared" si="9"/>
        <v>199.76247000000001</v>
      </c>
      <c r="AL22" s="31">
        <f>SUM(V22:AJ22)</f>
        <v>11410.691895824177</v>
      </c>
      <c r="AM22" s="56"/>
      <c r="AN22" s="56"/>
      <c r="AP22" s="57"/>
      <c r="AR22" s="55"/>
      <c r="AS22" s="55"/>
    </row>
    <row r="23" spans="1:47" x14ac:dyDescent="0.25">
      <c r="AS23" s="55"/>
    </row>
    <row r="24" spans="1:47" x14ac:dyDescent="0.25">
      <c r="AS24" s="55"/>
    </row>
    <row r="25" spans="1:47" x14ac:dyDescent="0.25">
      <c r="AS25" s="55"/>
    </row>
    <row r="26" spans="1:47" x14ac:dyDescent="0.25">
      <c r="AP26" t="s">
        <v>38</v>
      </c>
      <c r="AQ26">
        <v>1.046</v>
      </c>
      <c r="AR26">
        <v>2.7E-2</v>
      </c>
      <c r="AS26" s="55">
        <v>38.581000000000003</v>
      </c>
      <c r="AT26" s="55">
        <v>0</v>
      </c>
    </row>
    <row r="27" spans="1:47" x14ac:dyDescent="0.25">
      <c r="AP27" t="s">
        <v>39</v>
      </c>
      <c r="AQ27">
        <v>1.161</v>
      </c>
      <c r="AR27">
        <v>0.32100000000000001</v>
      </c>
      <c r="AS27" s="55">
        <v>3.6150000000000002</v>
      </c>
      <c r="AT27" s="55">
        <v>5.0000000000000001E-4</v>
      </c>
    </row>
    <row r="28" spans="1:47" x14ac:dyDescent="0.25">
      <c r="AP28" t="s">
        <v>40</v>
      </c>
      <c r="AQ28">
        <v>0.93899999999999995</v>
      </c>
      <c r="AR28">
        <v>2.9000000000000001E-2</v>
      </c>
      <c r="AS28" s="55">
        <v>32.505000000000003</v>
      </c>
      <c r="AT28" s="55">
        <v>0</v>
      </c>
    </row>
    <row r="29" spans="1:47" x14ac:dyDescent="0.25">
      <c r="AP29" t="s">
        <v>138</v>
      </c>
      <c r="AQ29">
        <v>-0.42499999999999999</v>
      </c>
      <c r="AR29">
        <v>0.14599999999999999</v>
      </c>
      <c r="AS29" s="55">
        <v>-2.9209999999999998</v>
      </c>
      <c r="AT29" s="55">
        <v>4.3E-3</v>
      </c>
      <c r="AU29" t="s">
        <v>154</v>
      </c>
    </row>
    <row r="30" spans="1:47" x14ac:dyDescent="0.25">
      <c r="AP30" t="s">
        <v>44</v>
      </c>
      <c r="AQ30">
        <v>69.724000000000004</v>
      </c>
      <c r="AR30">
        <v>7.4320000000000004</v>
      </c>
      <c r="AS30" s="55">
        <v>9.3810000000000002</v>
      </c>
      <c r="AT30" s="55">
        <v>0</v>
      </c>
    </row>
    <row r="31" spans="1:47" x14ac:dyDescent="0.25">
      <c r="AP31" t="s">
        <v>43</v>
      </c>
      <c r="AQ31">
        <v>54.393000000000001</v>
      </c>
      <c r="AR31">
        <v>13.997999999999999</v>
      </c>
      <c r="AS31" s="55">
        <v>3.8860000000000001</v>
      </c>
      <c r="AT31" s="55">
        <v>2.0000000000000001E-4</v>
      </c>
    </row>
    <row r="32" spans="1:47" x14ac:dyDescent="0.25">
      <c r="AP32" t="s">
        <v>45</v>
      </c>
      <c r="AQ32">
        <v>74.838999999999999</v>
      </c>
      <c r="AR32">
        <v>18.395</v>
      </c>
      <c r="AS32">
        <v>4.069</v>
      </c>
      <c r="AT32" s="55">
        <v>1E-4</v>
      </c>
    </row>
    <row r="33" spans="42:46" x14ac:dyDescent="0.25">
      <c r="AP33" t="s">
        <v>46</v>
      </c>
      <c r="AQ33">
        <v>41.74</v>
      </c>
      <c r="AR33">
        <v>11.528</v>
      </c>
      <c r="AS33">
        <v>3.621</v>
      </c>
      <c r="AT33" s="55">
        <v>5.0000000000000001E-4</v>
      </c>
    </row>
    <row r="34" spans="42:46" x14ac:dyDescent="0.25">
      <c r="AP34" t="s">
        <v>42</v>
      </c>
      <c r="AQ34">
        <v>82.277000000000001</v>
      </c>
      <c r="AR34">
        <v>24.870999999999999</v>
      </c>
      <c r="AS34">
        <v>3.3079999999999998</v>
      </c>
      <c r="AT34" s="55">
        <v>1.2999999999999999E-3</v>
      </c>
    </row>
    <row r="35" spans="42:46" x14ac:dyDescent="0.25">
      <c r="AP35" t="s">
        <v>41</v>
      </c>
      <c r="AQ35">
        <v>87.248999999999995</v>
      </c>
      <c r="AR35">
        <v>24.603999999999999</v>
      </c>
      <c r="AS35">
        <v>3.5459999999999998</v>
      </c>
      <c r="AT35" s="55">
        <v>5.9999999999999995E-4</v>
      </c>
    </row>
    <row r="36" spans="42:46" x14ac:dyDescent="0.25">
      <c r="AP36" t="s">
        <v>139</v>
      </c>
      <c r="AQ36">
        <v>60.064</v>
      </c>
      <c r="AR36">
        <v>22.045000000000002</v>
      </c>
      <c r="AS36">
        <v>2.7250000000000001</v>
      </c>
      <c r="AT36" s="55">
        <v>7.4999999999999997E-3</v>
      </c>
    </row>
    <row r="37" spans="42:46" x14ac:dyDescent="0.25">
      <c r="AP37" t="s">
        <v>150</v>
      </c>
      <c r="AQ37">
        <v>70.956999999999994</v>
      </c>
      <c r="AR37">
        <v>16.079000000000001</v>
      </c>
      <c r="AS37">
        <v>4.4130000000000003</v>
      </c>
      <c r="AT37" s="55">
        <v>0</v>
      </c>
    </row>
    <row r="38" spans="42:46" x14ac:dyDescent="0.25">
      <c r="AP38" t="s">
        <v>151</v>
      </c>
      <c r="AQ38">
        <v>145.75700000000001</v>
      </c>
      <c r="AR38">
        <v>23.016999999999999</v>
      </c>
      <c r="AS38">
        <v>6.3330000000000002</v>
      </c>
      <c r="AT38" s="55">
        <v>0</v>
      </c>
    </row>
    <row r="39" spans="42:46" x14ac:dyDescent="0.25">
      <c r="AP39" t="s">
        <v>152</v>
      </c>
      <c r="AQ39">
        <v>61.872999999999998</v>
      </c>
      <c r="AR39">
        <v>21.516999999999999</v>
      </c>
      <c r="AS39">
        <v>2.8759999999999999</v>
      </c>
      <c r="AT39" s="55">
        <v>4.8999999999999998E-3</v>
      </c>
    </row>
    <row r="40" spans="42:46" x14ac:dyDescent="0.25">
      <c r="AP40" t="s">
        <v>153</v>
      </c>
      <c r="AQ40">
        <v>0.49</v>
      </c>
      <c r="AR40">
        <v>9.6000000000000002E-2</v>
      </c>
      <c r="AS40">
        <v>5.1079999999999997</v>
      </c>
      <c r="AT40" s="55">
        <v>0</v>
      </c>
    </row>
  </sheetData>
  <mergeCells count="1">
    <mergeCell ref="AN1:AY1"/>
  </mergeCells>
  <pageMargins left="0.7" right="0.7" top="0.75" bottom="0.75" header="0.3" footer="0.3"/>
  <pageSetup paperSize="17" scale="60" orientation="landscape" horizontalDpi="90" verticalDpi="90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3"/>
  <sheetViews>
    <sheetView view="pageBreakPreview" zoomScale="60" zoomScaleNormal="85" workbookViewId="0">
      <selection activeCell="Q1" sqref="Q1:V1"/>
    </sheetView>
  </sheetViews>
  <sheetFormatPr defaultRowHeight="15" x14ac:dyDescent="0.25"/>
  <cols>
    <col min="2" max="2" width="10.5703125" bestFit="1" customWidth="1"/>
    <col min="4" max="4" width="12.28515625" bestFit="1" customWidth="1"/>
    <col min="5" max="5" width="9.85546875" bestFit="1" customWidth="1"/>
    <col min="6" max="6" width="10.140625" bestFit="1" customWidth="1"/>
    <col min="7" max="7" width="9.85546875" bestFit="1" customWidth="1"/>
    <col min="8" max="8" width="11.140625" bestFit="1" customWidth="1"/>
    <col min="9" max="9" width="12.28515625" bestFit="1" customWidth="1"/>
    <col min="15" max="15" width="9.85546875" bestFit="1" customWidth="1"/>
    <col min="19" max="19" width="9.85546875" customWidth="1"/>
    <col min="23" max="23" width="25.42578125" bestFit="1" customWidth="1"/>
    <col min="24" max="24" width="12.5703125" bestFit="1" customWidth="1"/>
  </cols>
  <sheetData>
    <row r="1" spans="1:26" x14ac:dyDescent="0.25">
      <c r="D1" s="67" t="s">
        <v>87</v>
      </c>
      <c r="E1" s="67"/>
      <c r="F1" s="67"/>
      <c r="G1" s="67"/>
      <c r="H1" s="67"/>
      <c r="I1" s="67"/>
      <c r="K1" s="67" t="s">
        <v>93</v>
      </c>
      <c r="L1" s="67"/>
      <c r="M1" s="67"/>
      <c r="N1" s="15"/>
      <c r="Q1" s="68" t="s">
        <v>86</v>
      </c>
      <c r="R1" s="68"/>
      <c r="S1" s="68"/>
      <c r="T1" s="68"/>
      <c r="U1" s="68"/>
      <c r="V1" s="69"/>
      <c r="W1" s="27"/>
      <c r="X1" s="27" t="s">
        <v>95</v>
      </c>
    </row>
    <row r="2" spans="1:26" s="35" customFormat="1" ht="90" x14ac:dyDescent="0.25">
      <c r="A2" s="33" t="s">
        <v>0</v>
      </c>
      <c r="B2" s="36" t="s">
        <v>91</v>
      </c>
      <c r="D2" s="33" t="s">
        <v>80</v>
      </c>
      <c r="E2" s="33" t="s">
        <v>81</v>
      </c>
      <c r="F2" s="33" t="s">
        <v>82</v>
      </c>
      <c r="G2" s="33" t="s">
        <v>83</v>
      </c>
      <c r="H2" s="33" t="s">
        <v>84</v>
      </c>
      <c r="I2" s="33" t="s">
        <v>85</v>
      </c>
      <c r="K2" s="33" t="s">
        <v>88</v>
      </c>
      <c r="L2" s="33" t="s">
        <v>89</v>
      </c>
      <c r="M2" s="33" t="s">
        <v>90</v>
      </c>
      <c r="N2" s="34"/>
      <c r="O2" s="34" t="s">
        <v>92</v>
      </c>
      <c r="Q2" s="37" t="s">
        <v>144</v>
      </c>
      <c r="R2" s="33" t="s">
        <v>157</v>
      </c>
      <c r="S2" s="33" t="s">
        <v>77</v>
      </c>
      <c r="T2" s="33"/>
      <c r="U2" s="33" t="s">
        <v>78</v>
      </c>
      <c r="V2" s="34" t="s">
        <v>79</v>
      </c>
      <c r="X2" s="38" t="s">
        <v>94</v>
      </c>
    </row>
    <row r="3" spans="1:26" x14ac:dyDescent="0.25">
      <c r="A3" s="52">
        <v>2014</v>
      </c>
      <c r="B3" s="32">
        <f>'SAE Regression Summary Calcs'!AL2</f>
        <v>9577.2869276909387</v>
      </c>
      <c r="D3" s="10">
        <v>453877</v>
      </c>
      <c r="E3" s="10"/>
      <c r="F3" s="10"/>
      <c r="G3" s="10"/>
      <c r="H3" s="10"/>
      <c r="I3" s="10">
        <v>453877</v>
      </c>
      <c r="O3" s="10">
        <f t="shared" ref="O3:O12" si="0">B3*I3/1000000</f>
        <v>4346.9102588795804</v>
      </c>
      <c r="X3" s="39">
        <f t="shared" ref="X3:X23" si="1">O3+V3</f>
        <v>4346.9102588795804</v>
      </c>
    </row>
    <row r="4" spans="1:26" x14ac:dyDescent="0.25">
      <c r="A4" s="52">
        <v>2015</v>
      </c>
      <c r="B4" s="32">
        <f>'SAE Regression Summary Calcs'!AL3</f>
        <v>9878.7205014017745</v>
      </c>
      <c r="D4" s="10">
        <v>456655</v>
      </c>
      <c r="E4" s="10"/>
      <c r="F4" s="10"/>
      <c r="G4" s="10"/>
      <c r="H4" s="10"/>
      <c r="I4" s="10">
        <v>456655</v>
      </c>
      <c r="O4" s="10">
        <f t="shared" si="0"/>
        <v>4511.1671105676269</v>
      </c>
      <c r="X4" s="39">
        <f t="shared" si="1"/>
        <v>4511.1671105676269</v>
      </c>
    </row>
    <row r="5" spans="1:26" x14ac:dyDescent="0.25">
      <c r="A5" s="52">
        <v>2016</v>
      </c>
      <c r="B5" s="32">
        <f>'SAE Regression Summary Calcs'!AL4</f>
        <v>9424.8573296628783</v>
      </c>
      <c r="D5" s="10">
        <v>459875</v>
      </c>
      <c r="E5" s="10"/>
      <c r="F5" s="10"/>
      <c r="G5" s="10"/>
      <c r="H5" s="10"/>
      <c r="I5" s="10">
        <v>459875</v>
      </c>
      <c r="O5" s="10">
        <f t="shared" si="0"/>
        <v>4334.2562644787158</v>
      </c>
      <c r="X5" s="39">
        <f t="shared" si="1"/>
        <v>4334.2562644787158</v>
      </c>
    </row>
    <row r="6" spans="1:26" x14ac:dyDescent="0.25">
      <c r="A6" s="52">
        <v>2017</v>
      </c>
      <c r="B6" s="32">
        <f>'SAE Regression Summary Calcs'!AL5</f>
        <v>9435.5771385776861</v>
      </c>
      <c r="D6" s="10">
        <v>463739</v>
      </c>
      <c r="E6" s="10"/>
      <c r="F6" s="10"/>
      <c r="G6" s="10"/>
      <c r="H6" s="10"/>
      <c r="I6" s="10">
        <v>463739</v>
      </c>
      <c r="O6" s="10">
        <f t="shared" si="0"/>
        <v>4375.6451066668778</v>
      </c>
      <c r="X6" s="39">
        <f t="shared" si="1"/>
        <v>4375.6451066668778</v>
      </c>
    </row>
    <row r="7" spans="1:26" x14ac:dyDescent="0.25">
      <c r="A7" s="52">
        <v>2018</v>
      </c>
      <c r="B7" s="32">
        <f>'SAE Regression Summary Calcs'!AL6</f>
        <v>9697.4244756563712</v>
      </c>
      <c r="D7" s="10">
        <v>468049</v>
      </c>
      <c r="E7" s="10"/>
      <c r="F7" s="10"/>
      <c r="G7" s="10"/>
      <c r="H7" s="10"/>
      <c r="I7" s="10">
        <v>468049</v>
      </c>
      <c r="O7" s="10">
        <f t="shared" si="0"/>
        <v>4538.8698284064885</v>
      </c>
      <c r="X7" s="39">
        <f t="shared" si="1"/>
        <v>4538.8698284064885</v>
      </c>
    </row>
    <row r="8" spans="1:26" x14ac:dyDescent="0.25">
      <c r="A8" s="52">
        <v>2019</v>
      </c>
      <c r="B8" s="32">
        <f>'SAE Regression Summary Calcs'!AL7</f>
        <v>9817.4520244056584</v>
      </c>
      <c r="D8" s="10">
        <v>472369</v>
      </c>
      <c r="E8" s="10"/>
      <c r="F8" s="10"/>
      <c r="G8" s="10"/>
      <c r="H8" s="10"/>
      <c r="I8" s="10">
        <v>472369</v>
      </c>
      <c r="O8" s="10">
        <f t="shared" si="0"/>
        <v>4637.459995316477</v>
      </c>
      <c r="X8" s="39">
        <f t="shared" si="1"/>
        <v>4637.459995316477</v>
      </c>
    </row>
    <row r="9" spans="1:26" x14ac:dyDescent="0.25">
      <c r="A9" s="52">
        <v>2020</v>
      </c>
      <c r="B9" s="32">
        <f>'SAE Regression Summary Calcs'!AL8</f>
        <v>9662.2039631409389</v>
      </c>
      <c r="D9" s="10">
        <v>477035</v>
      </c>
      <c r="E9" s="10"/>
      <c r="F9" s="10"/>
      <c r="G9" s="10"/>
      <c r="H9" s="10"/>
      <c r="I9" s="10">
        <v>477035</v>
      </c>
      <c r="O9" s="10">
        <f t="shared" si="0"/>
        <v>4609.2094675569379</v>
      </c>
      <c r="X9" s="39">
        <f t="shared" si="1"/>
        <v>4609.2094675569379</v>
      </c>
    </row>
    <row r="10" spans="1:26" x14ac:dyDescent="0.25">
      <c r="A10" s="52">
        <v>2021</v>
      </c>
      <c r="B10" s="32">
        <f>'SAE Regression Summary Calcs'!AL9</f>
        <v>9669.1451572287042</v>
      </c>
      <c r="D10" s="10">
        <v>482771</v>
      </c>
      <c r="E10" s="10"/>
      <c r="F10" s="10"/>
      <c r="G10" s="10"/>
      <c r="H10" s="10"/>
      <c r="I10" s="10">
        <v>482771</v>
      </c>
      <c r="O10" s="10">
        <f t="shared" si="0"/>
        <v>4667.9828767004583</v>
      </c>
      <c r="X10" s="39">
        <f t="shared" si="1"/>
        <v>4667.9828767004583</v>
      </c>
    </row>
    <row r="11" spans="1:26" x14ac:dyDescent="0.25">
      <c r="A11" s="52">
        <v>2022</v>
      </c>
      <c r="B11" s="32">
        <f>'SAE Regression Summary Calcs'!AL10</f>
        <v>9967.1490374669265</v>
      </c>
      <c r="D11" s="10">
        <v>488654</v>
      </c>
      <c r="E11" s="10"/>
      <c r="F11" s="10">
        <v>0</v>
      </c>
      <c r="G11" s="10"/>
      <c r="H11" s="10">
        <v>0</v>
      </c>
      <c r="I11" s="10">
        <v>488654</v>
      </c>
      <c r="O11" s="10">
        <f t="shared" si="0"/>
        <v>4870.4872457543634</v>
      </c>
      <c r="X11" s="39">
        <f t="shared" si="1"/>
        <v>4870.4872457543634</v>
      </c>
    </row>
    <row r="12" spans="1:26" x14ac:dyDescent="0.25">
      <c r="A12" s="52">
        <v>2023</v>
      </c>
      <c r="B12" s="32">
        <f>'SAE Regression Summary Calcs'!AL11</f>
        <v>10057.750627544559</v>
      </c>
      <c r="D12" s="10">
        <v>495055</v>
      </c>
      <c r="E12" s="10"/>
      <c r="F12" s="10">
        <v>0</v>
      </c>
      <c r="G12" s="10"/>
      <c r="H12" s="10">
        <v>0</v>
      </c>
      <c r="I12" s="10">
        <v>495055</v>
      </c>
      <c r="O12" s="10">
        <f t="shared" si="0"/>
        <v>4979.1397369190718</v>
      </c>
      <c r="R12" s="42"/>
      <c r="U12" s="42"/>
      <c r="X12" s="39">
        <f t="shared" si="1"/>
        <v>4979.1397369190718</v>
      </c>
    </row>
    <row r="13" spans="1:26" x14ac:dyDescent="0.25">
      <c r="A13" s="52">
        <v>2024</v>
      </c>
      <c r="B13" s="32">
        <f>'SAE Regression Summary Calcs'!AL12</f>
        <v>10468.192705827143</v>
      </c>
      <c r="D13" s="10">
        <v>495055</v>
      </c>
      <c r="E13" s="10">
        <v>2545.0900975</v>
      </c>
      <c r="F13" s="10">
        <v>2545.0900975</v>
      </c>
      <c r="G13" s="10">
        <v>4475.8412250000001</v>
      </c>
      <c r="H13" s="10">
        <v>4475.8412250000001</v>
      </c>
      <c r="I13" s="10">
        <v>502075.93132249999</v>
      </c>
      <c r="K13">
        <v>16000</v>
      </c>
      <c r="L13">
        <v>4860</v>
      </c>
      <c r="M13">
        <v>1</v>
      </c>
      <c r="N13" s="41">
        <f>(K13*F13+L13*H13)*M13/1000000</f>
        <v>62.474029913500004</v>
      </c>
      <c r="O13" s="10">
        <f>(B13*D13+(F13*K13+H13*L13)*M13)/1000000</f>
        <v>5244.8051698967565</v>
      </c>
      <c r="Q13" s="10">
        <v>0</v>
      </c>
      <c r="R13" s="42"/>
      <c r="S13" s="10">
        <v>10.371463039176438</v>
      </c>
      <c r="T13" s="10"/>
      <c r="U13" s="32">
        <v>-44.424730350000004</v>
      </c>
      <c r="V13" s="32">
        <f t="shared" ref="V13:V23" si="2">SUM(Q13:U13)</f>
        <v>-34.053267310823564</v>
      </c>
      <c r="X13" s="39">
        <f t="shared" si="1"/>
        <v>5210.7519025859328</v>
      </c>
      <c r="Z13" s="58"/>
    </row>
    <row r="14" spans="1:26" x14ac:dyDescent="0.25">
      <c r="A14" s="52">
        <v>2025</v>
      </c>
      <c r="B14" s="32">
        <f>'SAE Regression Summary Calcs'!AL13</f>
        <v>10546.328093555096</v>
      </c>
      <c r="D14" s="10">
        <v>495055</v>
      </c>
      <c r="E14" s="10">
        <v>2280.1655774999999</v>
      </c>
      <c r="F14" s="10">
        <v>4825.2556750000003</v>
      </c>
      <c r="G14" s="10">
        <v>4334.2904525000004</v>
      </c>
      <c r="H14" s="10">
        <v>8810.1316775000014</v>
      </c>
      <c r="I14" s="10">
        <v>508690.38735249999</v>
      </c>
      <c r="K14">
        <v>16000</v>
      </c>
      <c r="L14">
        <v>4860</v>
      </c>
      <c r="M14">
        <v>1.0005954564841513</v>
      </c>
      <c r="N14" s="41">
        <f t="shared" ref="N14:N23" si="3">(K14*F14+L14*H14)*M14/1000000</f>
        <v>120.09279823228314</v>
      </c>
      <c r="O14" s="10">
        <f t="shared" ref="O14:O23" si="4">(B14*D14+(F14*K14+H14*L14)*M14)/1000000</f>
        <v>5341.105252587201</v>
      </c>
      <c r="Q14" s="10">
        <v>-18.088310446321696</v>
      </c>
      <c r="R14" s="42"/>
      <c r="S14" s="10">
        <v>22.870932003319375</v>
      </c>
      <c r="T14" s="10"/>
      <c r="U14" s="32">
        <v>-70.504843027500002</v>
      </c>
      <c r="V14" s="32">
        <f t="shared" si="2"/>
        <v>-65.722221470502319</v>
      </c>
      <c r="X14" s="39">
        <f t="shared" si="1"/>
        <v>5275.3830311166985</v>
      </c>
      <c r="Z14" s="58"/>
    </row>
    <row r="15" spans="1:26" x14ac:dyDescent="0.25">
      <c r="A15" s="52">
        <v>2026</v>
      </c>
      <c r="B15" s="32">
        <f>'SAE Regression Summary Calcs'!AL14</f>
        <v>10588.031526701085</v>
      </c>
      <c r="D15" s="10">
        <v>495055</v>
      </c>
      <c r="E15" s="10">
        <v>2027.4743675</v>
      </c>
      <c r="F15" s="10">
        <v>6852.7300425000003</v>
      </c>
      <c r="G15" s="10">
        <v>4141.8516225000003</v>
      </c>
      <c r="H15" s="10">
        <v>12951.983300000002</v>
      </c>
      <c r="I15" s="10">
        <v>514859.71334249998</v>
      </c>
      <c r="K15">
        <v>16000</v>
      </c>
      <c r="L15">
        <v>4860</v>
      </c>
      <c r="M15">
        <v>1.0009557278747145</v>
      </c>
      <c r="N15" s="41">
        <f t="shared" si="3"/>
        <v>172.75526889726925</v>
      </c>
      <c r="O15" s="10">
        <f t="shared" si="4"/>
        <v>5414.4132163482755</v>
      </c>
      <c r="Q15" s="10">
        <v>-74.837622653212492</v>
      </c>
      <c r="R15" s="42">
        <v>-26.496780768857207</v>
      </c>
      <c r="S15" s="10">
        <v>30.859677890311421</v>
      </c>
      <c r="T15" s="10"/>
      <c r="U15" s="32">
        <v>-99.192966972750028</v>
      </c>
      <c r="V15" s="32">
        <f t="shared" si="2"/>
        <v>-169.6676925045083</v>
      </c>
      <c r="X15" s="39">
        <f t="shared" si="1"/>
        <v>5244.7455238437669</v>
      </c>
      <c r="Z15" s="58"/>
    </row>
    <row r="16" spans="1:26" x14ac:dyDescent="0.25">
      <c r="A16" s="52">
        <v>2027</v>
      </c>
      <c r="B16" s="32">
        <f>'SAE Regression Summary Calcs'!AL15</f>
        <v>10649.876802231151</v>
      </c>
      <c r="D16" s="10">
        <v>495055</v>
      </c>
      <c r="E16" s="10">
        <v>1783.7206675</v>
      </c>
      <c r="F16" s="10">
        <v>8636.450710000001</v>
      </c>
      <c r="G16" s="10">
        <v>3911.4824174999999</v>
      </c>
      <c r="H16" s="10">
        <v>16863.465717500003</v>
      </c>
      <c r="I16" s="10">
        <v>520554.91642749996</v>
      </c>
      <c r="K16">
        <v>16000</v>
      </c>
      <c r="L16">
        <v>4860</v>
      </c>
      <c r="M16">
        <v>1.0007578809010749</v>
      </c>
      <c r="N16" s="41">
        <f t="shared" si="3"/>
        <v>220.30649438695204</v>
      </c>
      <c r="O16" s="10">
        <f t="shared" si="4"/>
        <v>5492.5812547154956</v>
      </c>
      <c r="Q16" s="10">
        <v>-74.837622653212492</v>
      </c>
      <c r="R16" s="42">
        <v>-52.993561537714413</v>
      </c>
      <c r="S16" s="10">
        <v>41.142717117683738</v>
      </c>
      <c r="T16" s="10"/>
      <c r="U16" s="32">
        <v>-130.74990331252502</v>
      </c>
      <c r="V16" s="32">
        <f t="shared" si="2"/>
        <v>-217.4383703857682</v>
      </c>
      <c r="X16" s="39">
        <f t="shared" si="1"/>
        <v>5275.1428843297272</v>
      </c>
      <c r="Z16" s="58"/>
    </row>
    <row r="17" spans="1:26" x14ac:dyDescent="0.25">
      <c r="A17" s="52">
        <v>2028</v>
      </c>
      <c r="B17" s="32">
        <f>'SAE Regression Summary Calcs'!AL16</f>
        <v>10807.096484501344</v>
      </c>
      <c r="D17" s="10">
        <v>495055</v>
      </c>
      <c r="E17" s="10">
        <v>1568.6737137499999</v>
      </c>
      <c r="F17" s="10">
        <v>10205.124423750001</v>
      </c>
      <c r="G17" s="10">
        <v>3515.4803924999997</v>
      </c>
      <c r="H17" s="10">
        <v>20378.946110000004</v>
      </c>
      <c r="I17" s="10">
        <v>525639.07053374988</v>
      </c>
      <c r="K17">
        <v>16000</v>
      </c>
      <c r="L17">
        <v>4860</v>
      </c>
      <c r="M17">
        <v>1.0000495885977967</v>
      </c>
      <c r="N17" s="41">
        <f t="shared" si="3"/>
        <v>262.33667713750845</v>
      </c>
      <c r="O17" s="10">
        <f t="shared" si="4"/>
        <v>5612.4438272723219</v>
      </c>
      <c r="Q17" s="10">
        <v>-74.837622653212492</v>
      </c>
      <c r="R17" s="42">
        <v>-79.49034230657162</v>
      </c>
      <c r="S17" s="10">
        <v>54.378597620769</v>
      </c>
      <c r="T17" s="10"/>
      <c r="U17" s="32">
        <v>-165.46253328627751</v>
      </c>
      <c r="V17" s="32">
        <f t="shared" si="2"/>
        <v>-265.41190062529262</v>
      </c>
      <c r="X17" s="39">
        <f t="shared" si="1"/>
        <v>5347.0319266470296</v>
      </c>
      <c r="Z17" s="58"/>
    </row>
    <row r="18" spans="1:26" x14ac:dyDescent="0.25">
      <c r="A18" s="52">
        <v>2029</v>
      </c>
      <c r="B18" s="32">
        <f>'SAE Regression Summary Calcs'!AL17</f>
        <v>10916.676130861502</v>
      </c>
      <c r="D18" s="10">
        <v>495055</v>
      </c>
      <c r="E18" s="10">
        <v>1385.9608706249999</v>
      </c>
      <c r="F18" s="10">
        <v>11591.085294375001</v>
      </c>
      <c r="G18" s="10">
        <v>3205.1459687500001</v>
      </c>
      <c r="H18" s="10">
        <v>23584.092078750004</v>
      </c>
      <c r="I18" s="10">
        <v>530230.17737312487</v>
      </c>
      <c r="K18">
        <v>16000</v>
      </c>
      <c r="L18">
        <v>4860</v>
      </c>
      <c r="M18">
        <v>0.99863091255016356</v>
      </c>
      <c r="N18" s="41">
        <f t="shared" si="3"/>
        <v>299.66522185564418</v>
      </c>
      <c r="O18" s="10">
        <f t="shared" si="4"/>
        <v>5704.0203238192853</v>
      </c>
      <c r="Q18" s="10">
        <v>-74.837622653212492</v>
      </c>
      <c r="R18" s="42">
        <v>-105.98712307542883</v>
      </c>
      <c r="S18" s="10">
        <v>71.415949022355065</v>
      </c>
      <c r="T18" s="10"/>
      <c r="U18" s="32">
        <v>-203.6464262574053</v>
      </c>
      <c r="V18" s="32">
        <f t="shared" si="2"/>
        <v>-313.05522296369156</v>
      </c>
      <c r="X18" s="39">
        <f t="shared" si="1"/>
        <v>5390.9651008555938</v>
      </c>
      <c r="Z18" s="58"/>
    </row>
    <row r="19" spans="1:26" x14ac:dyDescent="0.25">
      <c r="A19" s="52">
        <v>2030</v>
      </c>
      <c r="B19" s="32">
        <f>'SAE Regression Summary Calcs'!AL18</f>
        <v>11077.956094825484</v>
      </c>
      <c r="D19" s="10">
        <v>495055</v>
      </c>
      <c r="E19" s="10">
        <v>1227.7681115624998</v>
      </c>
      <c r="F19" s="10">
        <v>12818.853405937502</v>
      </c>
      <c r="G19" s="10">
        <v>2945.7356718750002</v>
      </c>
      <c r="H19" s="10">
        <v>26529.827750625005</v>
      </c>
      <c r="I19" s="10">
        <v>534403.68115656229</v>
      </c>
      <c r="K19">
        <v>16000</v>
      </c>
      <c r="L19">
        <v>4860</v>
      </c>
      <c r="M19">
        <v>0.99676820765613405</v>
      </c>
      <c r="N19" s="41">
        <f t="shared" si="3"/>
        <v>332.95708038047286</v>
      </c>
      <c r="O19" s="10">
        <f t="shared" si="4"/>
        <v>5817.1546349043028</v>
      </c>
      <c r="Q19" s="10">
        <v>-74.837622653212492</v>
      </c>
      <c r="R19" s="42">
        <v>-132.48390384428694</v>
      </c>
      <c r="S19" s="10">
        <v>93.345863681706021</v>
      </c>
      <c r="T19" s="10"/>
      <c r="U19" s="32">
        <v>-245.64870852564582</v>
      </c>
      <c r="V19" s="32">
        <f t="shared" si="2"/>
        <v>-359.6243713414392</v>
      </c>
      <c r="X19" s="39">
        <f t="shared" si="1"/>
        <v>5457.5302635628632</v>
      </c>
      <c r="Z19" s="58"/>
    </row>
    <row r="20" spans="1:26" x14ac:dyDescent="0.25">
      <c r="A20" s="52">
        <v>2031</v>
      </c>
      <c r="B20" s="32">
        <f>'SAE Regression Summary Calcs'!AL19</f>
        <v>11157.005474855425</v>
      </c>
      <c r="D20" s="10">
        <v>495055</v>
      </c>
      <c r="E20" s="10">
        <v>1089.2604551562499</v>
      </c>
      <c r="F20" s="10">
        <v>13908.113861093752</v>
      </c>
      <c r="G20" s="10">
        <v>2719.2950896875</v>
      </c>
      <c r="H20" s="10">
        <v>29249.122840312506</v>
      </c>
      <c r="I20" s="10">
        <v>538212.23670140596</v>
      </c>
      <c r="K20">
        <v>16000</v>
      </c>
      <c r="L20">
        <v>4860</v>
      </c>
      <c r="M20">
        <v>0.99463506579790417</v>
      </c>
      <c r="N20" s="41">
        <f t="shared" si="3"/>
        <v>362.72407157877296</v>
      </c>
      <c r="O20" s="10">
        <f t="shared" si="4"/>
        <v>5886.0554169333245</v>
      </c>
      <c r="Q20" s="10">
        <v>-74.837622653212492</v>
      </c>
      <c r="R20" s="42">
        <v>-143.64346430748446</v>
      </c>
      <c r="S20" s="10">
        <v>126.49541174326659</v>
      </c>
      <c r="T20" s="10"/>
      <c r="U20" s="32">
        <v>-297.80736634766379</v>
      </c>
      <c r="V20" s="32">
        <f t="shared" si="2"/>
        <v>-389.79304156509414</v>
      </c>
      <c r="X20" s="39">
        <f t="shared" si="1"/>
        <v>5496.2623753682301</v>
      </c>
      <c r="Z20" s="58"/>
    </row>
    <row r="21" spans="1:26" x14ac:dyDescent="0.25">
      <c r="A21" s="52">
        <v>2032</v>
      </c>
      <c r="B21" s="32">
        <f>'SAE Regression Summary Calcs'!AL20</f>
        <v>11283.61616254454</v>
      </c>
      <c r="D21" s="10">
        <v>495055</v>
      </c>
      <c r="E21" s="10">
        <v>845.13062549999995</v>
      </c>
      <c r="F21" s="10">
        <v>14753.244486593752</v>
      </c>
      <c r="G21" s="10">
        <v>2313.3175375000001</v>
      </c>
      <c r="H21" s="10">
        <v>31562.440377812505</v>
      </c>
      <c r="I21" s="10">
        <v>541370.68486440601</v>
      </c>
      <c r="K21">
        <v>16000</v>
      </c>
      <c r="L21">
        <v>4860</v>
      </c>
      <c r="M21">
        <v>0.9923552502452363</v>
      </c>
      <c r="N21" s="41">
        <f t="shared" si="3"/>
        <v>386.46815960941223</v>
      </c>
      <c r="O21" s="10">
        <f t="shared" si="4"/>
        <v>5972.4787589578991</v>
      </c>
      <c r="Q21" s="10">
        <v>-74.837622653212492</v>
      </c>
      <c r="R21" s="42">
        <v>-154.8030247706829</v>
      </c>
      <c r="S21" s="10">
        <v>172.21136628736107</v>
      </c>
      <c r="T21" s="10"/>
      <c r="U21" s="32">
        <v>-349.6673271074302</v>
      </c>
      <c r="V21" s="32">
        <f t="shared" si="2"/>
        <v>-407.09660824396451</v>
      </c>
      <c r="X21" s="39">
        <f t="shared" si="1"/>
        <v>5565.3821507139346</v>
      </c>
      <c r="Z21" s="58"/>
    </row>
    <row r="22" spans="1:26" x14ac:dyDescent="0.25">
      <c r="A22" s="52">
        <v>2033</v>
      </c>
      <c r="B22" s="32">
        <f>'SAE Regression Summary Calcs'!AL21</f>
        <v>11325.233058704645</v>
      </c>
      <c r="D22" s="10">
        <v>495055</v>
      </c>
      <c r="E22" s="10">
        <v>751.24235750000003</v>
      </c>
      <c r="F22" s="10">
        <v>15504.486844093752</v>
      </c>
      <c r="G22" s="10">
        <v>2146.7109350000001</v>
      </c>
      <c r="H22" s="10">
        <v>33709.151312812508</v>
      </c>
      <c r="I22" s="10">
        <v>544268.638156906</v>
      </c>
      <c r="K22">
        <v>16000</v>
      </c>
      <c r="L22">
        <v>4860</v>
      </c>
      <c r="M22">
        <v>0.99133959055360943</v>
      </c>
      <c r="N22" s="41">
        <f t="shared" si="3"/>
        <v>408.33105726160022</v>
      </c>
      <c r="O22" s="10">
        <f t="shared" si="4"/>
        <v>6014.9443091386293</v>
      </c>
      <c r="Q22" s="10">
        <v>-74.837622653212492</v>
      </c>
      <c r="R22" s="42">
        <v>-165.96258523388133</v>
      </c>
      <c r="S22" s="10">
        <v>235.19770510335766</v>
      </c>
      <c r="T22" s="10"/>
      <c r="U22" s="32">
        <v>-406.71328394317322</v>
      </c>
      <c r="V22" s="32">
        <f t="shared" si="2"/>
        <v>-412.31578672690938</v>
      </c>
      <c r="X22" s="39">
        <f t="shared" si="1"/>
        <v>5602.62852241172</v>
      </c>
      <c r="Z22" s="58"/>
    </row>
    <row r="23" spans="1:26" ht="15.75" thickBot="1" x14ac:dyDescent="0.3">
      <c r="A23" s="52">
        <v>2034</v>
      </c>
      <c r="B23" s="32">
        <f>'SAE Regression Summary Calcs'!AL22</f>
        <v>11410.691895824177</v>
      </c>
      <c r="D23" s="10">
        <v>495055</v>
      </c>
      <c r="E23" s="10">
        <v>667.78443774999994</v>
      </c>
      <c r="F23" s="10">
        <v>16172.271281843752</v>
      </c>
      <c r="G23" s="10">
        <v>1992.103445</v>
      </c>
      <c r="H23" s="10">
        <v>35701.254757812509</v>
      </c>
      <c r="I23" s="10">
        <v>546928.52603965602</v>
      </c>
      <c r="K23">
        <v>16000</v>
      </c>
      <c r="L23">
        <v>4860</v>
      </c>
      <c r="M23">
        <v>0.99029676180263704</v>
      </c>
      <c r="N23" s="41">
        <f t="shared" si="3"/>
        <v>428.0700738201686</v>
      </c>
      <c r="O23" s="10">
        <f t="shared" si="4"/>
        <v>6076.9901503074061</v>
      </c>
      <c r="Q23" s="10">
        <v>-74.837622653212492</v>
      </c>
      <c r="R23" s="42">
        <v>-177.12214569707885</v>
      </c>
      <c r="S23" s="10">
        <v>321.90558489518605</v>
      </c>
      <c r="T23" s="10"/>
      <c r="U23" s="32">
        <v>-460.86787036395401</v>
      </c>
      <c r="V23" s="32">
        <f t="shared" si="2"/>
        <v>-390.92205381905933</v>
      </c>
      <c r="X23" s="40">
        <f t="shared" si="1"/>
        <v>5686.0680964883468</v>
      </c>
      <c r="Z23" s="58"/>
    </row>
  </sheetData>
  <mergeCells count="3">
    <mergeCell ref="D1:I1"/>
    <mergeCell ref="K1:M1"/>
    <mergeCell ref="Q1:V1"/>
  </mergeCells>
  <pageMargins left="0.7" right="0.7" top="0.75" bottom="0.75" header="0.3" footer="0.3"/>
  <pageSetup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view="pageBreakPreview" zoomScale="60" zoomScaleNormal="100" workbookViewId="0">
      <selection activeCell="A24" sqref="A24"/>
    </sheetView>
  </sheetViews>
  <sheetFormatPr defaultRowHeight="15" x14ac:dyDescent="0.25"/>
  <cols>
    <col min="2" max="2" width="9.5703125" bestFit="1" customWidth="1"/>
    <col min="3" max="6" width="9.28515625" bestFit="1" customWidth="1"/>
    <col min="7" max="7" width="11.42578125" customWidth="1"/>
    <col min="8" max="8" width="9.5703125" bestFit="1" customWidth="1"/>
    <col min="10" max="10" width="16.85546875" bestFit="1" customWidth="1"/>
    <col min="13" max="13" width="13.42578125" customWidth="1"/>
    <col min="14" max="14" width="9.5703125" bestFit="1" customWidth="1"/>
  </cols>
  <sheetData>
    <row r="1" spans="1:17" x14ac:dyDescent="0.25">
      <c r="A1" t="s">
        <v>104</v>
      </c>
    </row>
    <row r="2" spans="1:17" x14ac:dyDescent="0.25">
      <c r="B2" t="s">
        <v>100</v>
      </c>
      <c r="C2" t="s">
        <v>99</v>
      </c>
      <c r="D2" t="s">
        <v>97</v>
      </c>
      <c r="E2" t="s">
        <v>98</v>
      </c>
      <c r="F2" t="s">
        <v>145</v>
      </c>
      <c r="G2" t="s">
        <v>157</v>
      </c>
      <c r="H2" t="s">
        <v>102</v>
      </c>
      <c r="I2" t="s">
        <v>103</v>
      </c>
      <c r="K2" t="s">
        <v>155</v>
      </c>
      <c r="L2" t="s">
        <v>156</v>
      </c>
      <c r="P2" t="s">
        <v>96</v>
      </c>
      <c r="Q2" t="s">
        <v>158</v>
      </c>
    </row>
    <row r="3" spans="1:17" x14ac:dyDescent="0.25">
      <c r="A3">
        <v>2024</v>
      </c>
      <c r="B3" s="42">
        <f>'Adjustments Outside SAE model'!B13</f>
        <v>10468.192705827143</v>
      </c>
      <c r="C3" s="42">
        <f>'Adjustments Outside SAE model'!N13</f>
        <v>62.474029913500004</v>
      </c>
      <c r="D3" s="42">
        <f>'Adjustments Outside SAE model'!S13</f>
        <v>10.371463039176438</v>
      </c>
      <c r="E3" s="42">
        <f>'Adjustments Outside SAE model'!U13</f>
        <v>-44.424730350000004</v>
      </c>
      <c r="F3" s="42">
        <f>'Adjustments Outside SAE model'!Q13</f>
        <v>0</v>
      </c>
      <c r="G3" s="42">
        <f>'Adjustments Outside SAE model'!R13</f>
        <v>0</v>
      </c>
      <c r="H3" s="42">
        <f>K3*Q3</f>
        <v>-30.487340547531897</v>
      </c>
      <c r="I3" s="43">
        <f>P3+H3</f>
        <v>5180.264562038401</v>
      </c>
      <c r="J3" s="12"/>
      <c r="K3" s="43">
        <v>-54.833346308510599</v>
      </c>
      <c r="L3" s="43">
        <f>K3-H3</f>
        <v>-24.346005760978702</v>
      </c>
      <c r="P3">
        <f>'Adjustments Outside SAE model'!X13</f>
        <v>5210.7519025859328</v>
      </c>
      <c r="Q3">
        <v>0.55600000000000005</v>
      </c>
    </row>
    <row r="4" spans="1:17" x14ac:dyDescent="0.25">
      <c r="A4">
        <v>2034</v>
      </c>
      <c r="B4" s="42">
        <f>'Adjustments Outside SAE model'!B23</f>
        <v>11410.691895824177</v>
      </c>
      <c r="C4" s="42">
        <f>'Adjustments Outside SAE model'!N23</f>
        <v>428.0700738201686</v>
      </c>
      <c r="D4" s="42">
        <f>'Adjustments Outside SAE model'!S23</f>
        <v>321.90558489518605</v>
      </c>
      <c r="E4" s="42">
        <f>'Adjustments Outside SAE model'!U23</f>
        <v>-460.86787036395401</v>
      </c>
      <c r="F4" s="42">
        <f>'Adjustments Outside SAE model'!Q23</f>
        <v>-74.837622653212492</v>
      </c>
      <c r="G4" s="42">
        <f>'Adjustments Outside SAE model'!R23</f>
        <v>-177.12214569707885</v>
      </c>
      <c r="H4" s="42">
        <f>K4*Q4</f>
        <v>-388.13206655958652</v>
      </c>
      <c r="I4" s="43">
        <f>P4+H4</f>
        <v>5297.93602992876</v>
      </c>
      <c r="K4" s="43">
        <v>-698.07925640213398</v>
      </c>
      <c r="L4" s="43">
        <f>K4-H4</f>
        <v>-309.94718984254746</v>
      </c>
      <c r="P4">
        <f>'Adjustments Outside SAE model'!X23</f>
        <v>5686.0680964883468</v>
      </c>
      <c r="Q4">
        <v>0.55600000000000005</v>
      </c>
    </row>
    <row r="5" spans="1:17" x14ac:dyDescent="0.25">
      <c r="A5" t="s">
        <v>101</v>
      </c>
      <c r="B5" s="44">
        <f>B4/B3-1</f>
        <v>9.0034566279276529E-2</v>
      </c>
      <c r="C5" s="44">
        <f>(C4-C3)/$P$3</f>
        <v>7.01618596972991E-2</v>
      </c>
      <c r="D5" s="44">
        <f>(D4-D3)/$P$3</f>
        <v>5.9786788486591538E-2</v>
      </c>
      <c r="E5" s="44">
        <f>(E4-E3)/$P$3</f>
        <v>-7.9919970821732342E-2</v>
      </c>
      <c r="F5" s="44">
        <f>(F4-F3)/$P$3</f>
        <v>-1.4362154263393911E-2</v>
      </c>
      <c r="G5" s="44">
        <f>(G4-G3)/P3</f>
        <v>-3.3991667423117704E-2</v>
      </c>
      <c r="H5" s="44">
        <f>(H4-H3)/$P$3</f>
        <v>-6.8635915257175592E-2</v>
      </c>
      <c r="I5" s="44">
        <f>I4/I3-1</f>
        <v>2.2715339435107174E-2</v>
      </c>
      <c r="P5">
        <f>P4/P3-1</f>
        <v>9.1218350592844333E-2</v>
      </c>
    </row>
    <row r="7" spans="1:17" x14ac:dyDescent="0.25">
      <c r="A7" t="s">
        <v>105</v>
      </c>
    </row>
    <row r="8" spans="1:17" x14ac:dyDescent="0.25">
      <c r="B8" t="s">
        <v>106</v>
      </c>
      <c r="C8" t="s">
        <v>107</v>
      </c>
      <c r="D8" t="s">
        <v>108</v>
      </c>
      <c r="E8" t="s">
        <v>109</v>
      </c>
      <c r="F8" t="s">
        <v>110</v>
      </c>
      <c r="G8" t="s">
        <v>62</v>
      </c>
      <c r="H8" t="s">
        <v>141</v>
      </c>
      <c r="I8" t="s">
        <v>111</v>
      </c>
    </row>
    <row r="9" spans="1:17" x14ac:dyDescent="0.25">
      <c r="A9">
        <f>A3</f>
        <v>2024</v>
      </c>
      <c r="B9" s="42">
        <f>'SAE Regression Summary Calcs'!V12</f>
        <v>4711.7289794666331</v>
      </c>
      <c r="C9" s="42">
        <f>'SAE Regression Summary Calcs'!W12</f>
        <v>392.33613229297123</v>
      </c>
      <c r="D9" s="42">
        <f>'SAE Regression Summary Calcs'!X12</f>
        <v>5560.242895707539</v>
      </c>
      <c r="E9" s="42">
        <f>'SAE Regression Summary Calcs'!Y12</f>
        <v>-636.87364164000007</v>
      </c>
      <c r="F9" s="42">
        <f>SUM('SAE Regression Summary Calcs'!Z12:AG12)</f>
        <v>253.85900000000001</v>
      </c>
      <c r="G9" s="42">
        <f>'SAE Regression Summary Calcs'!AI12</f>
        <v>-12.86313</v>
      </c>
      <c r="H9" s="42">
        <f>'SAE Regression Summary Calcs'!AJ12</f>
        <v>199.76247000000001</v>
      </c>
      <c r="I9" s="43">
        <f>SUM(B9:H9)</f>
        <v>10468.192705827143</v>
      </c>
    </row>
    <row r="10" spans="1:17" x14ac:dyDescent="0.25">
      <c r="A10">
        <f>A4</f>
        <v>2034</v>
      </c>
      <c r="B10" s="42">
        <f>'SAE Regression Summary Calcs'!V22</f>
        <v>5300.2437880772568</v>
      </c>
      <c r="C10" s="42">
        <f>'SAE Regression Summary Calcs'!W22</f>
        <v>618.9467943481435</v>
      </c>
      <c r="D10" s="42">
        <f>'SAE Regression Summary Calcs'!X22</f>
        <v>5674.7534850387783</v>
      </c>
      <c r="E10" s="42">
        <f>'SAE Regression Summary Calcs'!Y22</f>
        <v>-636.87364164000007</v>
      </c>
      <c r="F10" s="42">
        <f>SUM('SAE Regression Summary Calcs'!Z13:AG13)</f>
        <v>253.85900000000001</v>
      </c>
      <c r="G10" s="42">
        <f>'SAE Regression Summary Calcs'!AI22</f>
        <v>0</v>
      </c>
      <c r="H10" s="42">
        <f>'SAE Regression Summary Calcs'!AJ22</f>
        <v>199.76247000000001</v>
      </c>
      <c r="I10" s="43">
        <f>SUM(B10:H10)</f>
        <v>11410.691895824177</v>
      </c>
    </row>
    <row r="11" spans="1:17" x14ac:dyDescent="0.25">
      <c r="A11" t="s">
        <v>101</v>
      </c>
      <c r="B11" s="44">
        <f>(B10-B9)/$I$9</f>
        <v>5.6219332710891502E-2</v>
      </c>
      <c r="C11" s="44">
        <f t="shared" ref="C11:H11" si="0">(C10-C9)/$I$9</f>
        <v>2.1647543986177187E-2</v>
      </c>
      <c r="D11" s="44">
        <f t="shared" si="0"/>
        <v>1.0938907273601941E-2</v>
      </c>
      <c r="E11" s="44">
        <f t="shared" si="0"/>
        <v>0</v>
      </c>
      <c r="F11" s="44">
        <f t="shared" si="0"/>
        <v>0</v>
      </c>
      <c r="G11" s="44">
        <f t="shared" si="0"/>
        <v>1.2287823086061178E-3</v>
      </c>
      <c r="H11" s="44">
        <f t="shared" si="0"/>
        <v>0</v>
      </c>
      <c r="I11" s="44">
        <f>I10/I9-1</f>
        <v>9.0034566279276529E-2</v>
      </c>
    </row>
    <row r="13" spans="1:17" x14ac:dyDescent="0.25">
      <c r="A13" t="s">
        <v>119</v>
      </c>
    </row>
    <row r="14" spans="1:17" x14ac:dyDescent="0.25">
      <c r="B14" t="s">
        <v>117</v>
      </c>
    </row>
    <row r="15" spans="1:17" x14ac:dyDescent="0.25">
      <c r="B15" t="s">
        <v>112</v>
      </c>
      <c r="C15" t="s">
        <v>113</v>
      </c>
      <c r="D15" t="s">
        <v>114</v>
      </c>
      <c r="E15" t="s">
        <v>115</v>
      </c>
      <c r="F15" t="s">
        <v>116</v>
      </c>
      <c r="G15" t="s">
        <v>34</v>
      </c>
      <c r="H15" t="s">
        <v>118</v>
      </c>
    </row>
    <row r="16" spans="1:17" x14ac:dyDescent="0.25">
      <c r="A16">
        <f>A3</f>
        <v>2024</v>
      </c>
      <c r="B16" s="42">
        <f>Inputs!B13</f>
        <v>2159.6774193163815</v>
      </c>
      <c r="C16" s="42">
        <f>Inputs!C13</f>
        <v>2066.3854217296062</v>
      </c>
      <c r="D16" s="42">
        <f>Inputs!D13</f>
        <v>582.75070393919191</v>
      </c>
      <c r="E16" s="42">
        <f>Inputs!E13</f>
        <v>69.532110641241005</v>
      </c>
      <c r="F16" s="45">
        <f>Inputs!F13</f>
        <v>1.0464199999999999</v>
      </c>
      <c r="G16" s="48">
        <f>'SAE Regression Summary Calcs'!AO3</f>
        <v>0.92300000000000004</v>
      </c>
      <c r="H16" s="43">
        <f>SUM(B16:E16)*F16*G16</f>
        <v>4711.7289794666331</v>
      </c>
    </row>
    <row r="17" spans="1:24" x14ac:dyDescent="0.25">
      <c r="A17">
        <f>A4</f>
        <v>2034</v>
      </c>
      <c r="B17" s="42">
        <f>Inputs!B23</f>
        <v>1263.382419805165</v>
      </c>
      <c r="C17" s="42">
        <f>Inputs!C23</f>
        <v>3679.61323710343</v>
      </c>
      <c r="D17" s="42">
        <f>Inputs!D23</f>
        <v>734.11977129167849</v>
      </c>
      <c r="E17" s="42">
        <f>Inputs!E23</f>
        <v>61.162316349388867</v>
      </c>
      <c r="F17" s="45">
        <f>Inputs!F23</f>
        <v>1.0007200000000001</v>
      </c>
      <c r="G17" s="48">
        <f>'SAE Regression Summary Calcs'!AO3</f>
        <v>0.92300000000000004</v>
      </c>
      <c r="H17" s="43">
        <f>SUM(B17:E17)*F17*G17</f>
        <v>5300.2437880772568</v>
      </c>
    </row>
    <row r="18" spans="1:24" x14ac:dyDescent="0.25">
      <c r="A18" t="s">
        <v>101</v>
      </c>
      <c r="B18" s="44">
        <f>(B17-B16)/$H$16</f>
        <v>-0.19022634863278509</v>
      </c>
      <c r="C18" s="44">
        <f>(C17-C16)/$H$16</f>
        <v>0.34238552820082641</v>
      </c>
      <c r="D18" s="44">
        <f>(D17-D16)/$H$16</f>
        <v>3.2126013192214961E-2</v>
      </c>
      <c r="E18" s="44">
        <f>(E17-E16)/$H$16</f>
        <v>-1.7763743051281353E-3</v>
      </c>
      <c r="F18" s="44">
        <f>F17/F16-1</f>
        <v>-4.3672712677509828E-2</v>
      </c>
      <c r="G18" s="44">
        <f>G17/G16-1</f>
        <v>0</v>
      </c>
      <c r="H18" s="44">
        <f>H17/H16-1</f>
        <v>0.1249042148169659</v>
      </c>
    </row>
    <row r="20" spans="1:24" x14ac:dyDescent="0.25">
      <c r="B20" t="s">
        <v>120</v>
      </c>
    </row>
    <row r="21" spans="1:24" x14ac:dyDescent="0.25">
      <c r="B21" t="s">
        <v>121</v>
      </c>
      <c r="C21" t="s">
        <v>122</v>
      </c>
      <c r="D21" t="s">
        <v>123</v>
      </c>
      <c r="E21" t="s">
        <v>124</v>
      </c>
      <c r="F21" t="s">
        <v>34</v>
      </c>
      <c r="G21" t="s">
        <v>125</v>
      </c>
    </row>
    <row r="22" spans="1:24" x14ac:dyDescent="0.25">
      <c r="A22">
        <f>A3</f>
        <v>2024</v>
      </c>
      <c r="B22" s="42">
        <f>Inputs!G13</f>
        <v>29.222805311570617</v>
      </c>
      <c r="C22" s="42">
        <f>Inputs!H13</f>
        <v>219.67230284616772</v>
      </c>
      <c r="D22" s="42">
        <f>Inputs!J13</f>
        <v>64.583108521278689</v>
      </c>
      <c r="E22" s="10">
        <f>Inputs!K13</f>
        <v>1.14402</v>
      </c>
      <c r="F22" s="48">
        <f>'SAE Regression Summary Calcs'!AP3</f>
        <v>1.0940000000000001</v>
      </c>
      <c r="G22" s="42">
        <f>SUM(B22:D22)*E22*F22</f>
        <v>392.33613229297123</v>
      </c>
      <c r="H22" s="43"/>
    </row>
    <row r="23" spans="1:24" x14ac:dyDescent="0.25">
      <c r="A23">
        <f>A4</f>
        <v>2034</v>
      </c>
      <c r="B23" s="42">
        <f>Inputs!G23</f>
        <v>34.621403006054052</v>
      </c>
      <c r="C23" s="42">
        <f>Inputs!H23</f>
        <v>337.1466239984855</v>
      </c>
      <c r="D23" s="42">
        <f>Inputs!J23</f>
        <v>68.176991452309323</v>
      </c>
      <c r="E23" s="10">
        <f>Inputs!K23</f>
        <v>1.28599</v>
      </c>
      <c r="F23" s="48">
        <f>'SAE Regression Summary Calcs'!AP3</f>
        <v>1.0940000000000001</v>
      </c>
      <c r="G23" s="42">
        <f>SUM(B23:D23)*E23*F23</f>
        <v>618.9467943481435</v>
      </c>
      <c r="H23" s="43"/>
    </row>
    <row r="24" spans="1:24" x14ac:dyDescent="0.25">
      <c r="A24" t="s">
        <v>101</v>
      </c>
      <c r="B24" s="44">
        <f>(B23-B22)/$G$22</f>
        <v>1.376013384984922E-2</v>
      </c>
      <c r="C24" s="44">
        <f>(C23-C22)/$G$22</f>
        <v>0.2994226416663443</v>
      </c>
      <c r="D24" s="44">
        <f>(D23-D22)/$G$22</f>
        <v>9.160213998202325E-3</v>
      </c>
      <c r="E24" s="44">
        <f>E23/E22-1</f>
        <v>0.12409748081327243</v>
      </c>
      <c r="F24" s="44">
        <f>F23/F22-1</f>
        <v>0</v>
      </c>
      <c r="G24" s="44">
        <f>G23/G22-1</f>
        <v>0.57759314884093849</v>
      </c>
      <c r="H24" s="44"/>
      <c r="O24" s="46"/>
    </row>
    <row r="26" spans="1:24" x14ac:dyDescent="0.25">
      <c r="B26" t="s">
        <v>126</v>
      </c>
    </row>
    <row r="27" spans="1:24" x14ac:dyDescent="0.25">
      <c r="B27" t="s">
        <v>127</v>
      </c>
      <c r="C27" t="s">
        <v>128</v>
      </c>
      <c r="D27" t="s">
        <v>135</v>
      </c>
      <c r="E27" t="s">
        <v>136</v>
      </c>
      <c r="F27" t="s">
        <v>129</v>
      </c>
      <c r="G27" t="s">
        <v>130</v>
      </c>
      <c r="H27" t="s">
        <v>131</v>
      </c>
      <c r="I27" t="s">
        <v>132</v>
      </c>
      <c r="J27" t="s">
        <v>134</v>
      </c>
      <c r="K27" t="s">
        <v>133</v>
      </c>
      <c r="W27" s="47"/>
    </row>
    <row r="28" spans="1:24" x14ac:dyDescent="0.25">
      <c r="A28">
        <f>A3</f>
        <v>2024</v>
      </c>
      <c r="B28" s="42">
        <f>Inputs!L13</f>
        <v>1632.5924798713218</v>
      </c>
      <c r="C28" s="42">
        <f>Inputs!M13</f>
        <v>473.77348856088662</v>
      </c>
      <c r="D28" s="42">
        <f>SUM(Inputs!N13:P13)</f>
        <v>563.9210898107292</v>
      </c>
      <c r="E28" s="42">
        <f>SUM(Inputs!R13:S13)</f>
        <v>717.5646775468374</v>
      </c>
      <c r="F28" s="42">
        <f>Inputs!T13</f>
        <v>412.20914153969244</v>
      </c>
      <c r="G28" s="42">
        <f>Inputs!U13</f>
        <v>528.41353886922366</v>
      </c>
      <c r="H28" s="42">
        <f>Inputs!Q13+Inputs!W13</f>
        <v>1172.7475197249039</v>
      </c>
      <c r="I28" s="45">
        <f>Inputs!X13</f>
        <v>0.98129</v>
      </c>
      <c r="J28" s="49">
        <f>'SAE Regression Summary Calcs'!AQ3</f>
        <v>1.03</v>
      </c>
      <c r="K28" s="42">
        <f>SUM(B28:H28)*I28*J28</f>
        <v>5560.2428957075399</v>
      </c>
      <c r="W28" s="47"/>
      <c r="X28" s="47"/>
    </row>
    <row r="29" spans="1:24" x14ac:dyDescent="0.25">
      <c r="A29">
        <f>A4</f>
        <v>2034</v>
      </c>
      <c r="B29" s="42">
        <f>Inputs!L23</f>
        <v>1881.3960045558215</v>
      </c>
      <c r="C29" s="42">
        <f>Inputs!M23</f>
        <v>473.1794692030382</v>
      </c>
      <c r="D29" s="42">
        <f>SUM(Inputs!N23:P23)</f>
        <v>506.06321824126331</v>
      </c>
      <c r="E29" s="42">
        <f>SUM(Inputs!R23:S23)</f>
        <v>726.8441527301643</v>
      </c>
      <c r="F29" s="42">
        <f>Inputs!T23</f>
        <v>304.13544809194485</v>
      </c>
      <c r="G29" s="42">
        <f>Inputs!U23</f>
        <v>466.96393594554019</v>
      </c>
      <c r="H29" s="42">
        <f>Inputs!Q23+Inputs!W23</f>
        <v>1273.4975509877754</v>
      </c>
      <c r="I29" s="45">
        <f>Inputs!X23</f>
        <v>0.97823000000000004</v>
      </c>
      <c r="J29" s="49">
        <f>'SAE Regression Summary Calcs'!AQ3</f>
        <v>1.03</v>
      </c>
      <c r="K29" s="42">
        <f>SUM(B29:H29)*I29*J29</f>
        <v>5674.7534850387783</v>
      </c>
    </row>
    <row r="30" spans="1:24" x14ac:dyDescent="0.25">
      <c r="A30" t="s">
        <v>101</v>
      </c>
      <c r="B30" s="44">
        <f t="shared" ref="B30:H30" si="1">(B29-B28)/$K$28</f>
        <v>4.4746880550231703E-2</v>
      </c>
      <c r="C30" s="44">
        <f t="shared" si="1"/>
        <v>-1.0683334685018922E-4</v>
      </c>
      <c r="D30" s="44">
        <f t="shared" si="1"/>
        <v>-1.0405637425323931E-2</v>
      </c>
      <c r="E30" s="44">
        <f t="shared" si="1"/>
        <v>1.6688974487950104E-3</v>
      </c>
      <c r="F30" s="44">
        <f t="shared" si="1"/>
        <v>-1.943686552455821E-2</v>
      </c>
      <c r="G30" s="44">
        <f t="shared" si="1"/>
        <v>-1.1051604053326886E-2</v>
      </c>
      <c r="H30" s="44">
        <f t="shared" si="1"/>
        <v>1.8119717636912891E-2</v>
      </c>
      <c r="I30" s="44">
        <f>I29/I28-1</f>
        <v>-3.1183442203629452E-3</v>
      </c>
      <c r="J30" s="44">
        <f>J29/J28-1</f>
        <v>0</v>
      </c>
      <c r="K30" s="44">
        <f>K29/K28-1</f>
        <v>2.059453003746281E-2</v>
      </c>
    </row>
  </sheetData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Inputs</vt:lpstr>
      <vt:lpstr>SAE Regression Summary Calcs</vt:lpstr>
      <vt:lpstr>Adjustments Outside SAE model</vt:lpstr>
      <vt:lpstr>Tables</vt:lpstr>
      <vt:lpstr>Inputs!Print_Area</vt:lpstr>
      <vt:lpstr>Inputs!Print_Titles</vt:lpstr>
      <vt:lpstr>'SAE Regression Summary Calcs'!Print_Titles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2024-06-19T16:53:55Z</dcterms:created>
  <dcterms:modified xsi:type="dcterms:W3CDTF">2024-06-19T16:54:02Z</dcterms:modified>
</cp:coreProperties>
</file>